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8587DB51-3453-47BB-9482-3F054396705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'DC33'!$A$1:$K$69</definedName>
    <definedName name="_xlnm.Print_Area" localSheetId="10">'DC34'!$A$1:$K$69</definedName>
    <definedName name="_xlnm.Print_Area" localSheetId="15">'DC35'!$A$1:$K$69</definedName>
    <definedName name="_xlnm.Print_Area" localSheetId="21">'DC36'!$A$1:$K$69</definedName>
    <definedName name="_xlnm.Print_Area" localSheetId="26">'DC47'!$A$1:$K$69</definedName>
    <definedName name="_xlnm.Print_Area" localSheetId="0">'LIM331'!$A$1:$K$69</definedName>
    <definedName name="_xlnm.Print_Area" localSheetId="1">'LIM332'!$A$1:$K$69</definedName>
    <definedName name="_xlnm.Print_Area" localSheetId="2">'LIM333'!$A$1:$K$69</definedName>
    <definedName name="_xlnm.Print_Area" localSheetId="3">'LIM334'!$A$1:$K$69</definedName>
    <definedName name="_xlnm.Print_Area" localSheetId="4">'LIM335'!$A$1:$K$69</definedName>
    <definedName name="_xlnm.Print_Area" localSheetId="6">'LIM341'!$A$1:$K$69</definedName>
    <definedName name="_xlnm.Print_Area" localSheetId="7">'LIM343'!$A$1:$K$69</definedName>
    <definedName name="_xlnm.Print_Area" localSheetId="8">'LIM344'!$A$1:$K$69</definedName>
    <definedName name="_xlnm.Print_Area" localSheetId="9">'LIM345'!$A$1:$K$69</definedName>
    <definedName name="_xlnm.Print_Area" localSheetId="11">'LIM351'!$A$1:$K$69</definedName>
    <definedName name="_xlnm.Print_Area" localSheetId="12">'LIM353'!$A$1:$K$69</definedName>
    <definedName name="_xlnm.Print_Area" localSheetId="13">'LIM354'!$A$1:$K$69</definedName>
    <definedName name="_xlnm.Print_Area" localSheetId="14">'LIM355'!$A$1:$K$69</definedName>
    <definedName name="_xlnm.Print_Area" localSheetId="16">'LIM361'!$A$1:$K$69</definedName>
    <definedName name="_xlnm.Print_Area" localSheetId="17">'LIM362'!$A$1:$K$69</definedName>
    <definedName name="_xlnm.Print_Area" localSheetId="18">'LIM366'!$A$1:$K$69</definedName>
    <definedName name="_xlnm.Print_Area" localSheetId="19">'LIM367'!$A$1:$K$69</definedName>
    <definedName name="_xlnm.Print_Area" localSheetId="20">'LIM368'!$A$1:$K$69</definedName>
    <definedName name="_xlnm.Print_Area" localSheetId="22">'LIM471'!$A$1:$K$69</definedName>
    <definedName name="_xlnm.Print_Area" localSheetId="23">'LIM472'!$A$1:$K$69</definedName>
    <definedName name="_xlnm.Print_Area" localSheetId="24">'LIM473'!$A$1:$K$69</definedName>
    <definedName name="_xlnm.Print_Area" localSheetId="25">'LIM476'!$A$1:$K$69</definedName>
    <definedName name="_xlnm.Print_Area" localSheetId="27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I70" i="2" s="1"/>
  <c r="I75" i="2" s="1"/>
  <c r="I49" i="2" s="1"/>
  <c r="I50" i="2" s="1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H71" i="2"/>
  <c r="G71" i="2"/>
  <c r="F71" i="2"/>
  <c r="E71" i="2"/>
  <c r="E70" i="2" s="1"/>
  <c r="E75" i="2" s="1"/>
  <c r="D71" i="2"/>
  <c r="C71" i="2"/>
  <c r="B71" i="2"/>
  <c r="G70" i="2"/>
  <c r="G75" i="2" s="1"/>
  <c r="G49" i="2" s="1"/>
  <c r="G50" i="2" s="1"/>
  <c r="B70" i="2"/>
  <c r="B75" i="2" s="1"/>
  <c r="B49" i="2" s="1"/>
  <c r="B50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J70" i="3" s="1"/>
  <c r="J75" i="3" s="1"/>
  <c r="J49" i="3" s="1"/>
  <c r="J50" i="3" s="1"/>
  <c r="I72" i="3"/>
  <c r="H72" i="3"/>
  <c r="G72" i="3"/>
  <c r="F72" i="3"/>
  <c r="E72" i="3"/>
  <c r="D72" i="3"/>
  <c r="C72" i="3"/>
  <c r="B72" i="3"/>
  <c r="B70" i="3" s="1"/>
  <c r="B75" i="3" s="1"/>
  <c r="B49" i="3" s="1"/>
  <c r="B50" i="3" s="1"/>
  <c r="K71" i="3"/>
  <c r="K70" i="3" s="1"/>
  <c r="K75" i="3" s="1"/>
  <c r="K49" i="3" s="1"/>
  <c r="K50" i="3" s="1"/>
  <c r="J71" i="3"/>
  <c r="I71" i="3"/>
  <c r="H71" i="3"/>
  <c r="G71" i="3"/>
  <c r="F71" i="3"/>
  <c r="E71" i="3"/>
  <c r="E70" i="3" s="1"/>
  <c r="E75" i="3" s="1"/>
  <c r="E49" i="3" s="1"/>
  <c r="E50" i="3" s="1"/>
  <c r="D71" i="3"/>
  <c r="D70" i="3" s="1"/>
  <c r="D75" i="3" s="1"/>
  <c r="D49" i="3" s="1"/>
  <c r="D50" i="3" s="1"/>
  <c r="C71" i="3"/>
  <c r="C70" i="3" s="1"/>
  <c r="C75" i="3" s="1"/>
  <c r="C49" i="3" s="1"/>
  <c r="C50" i="3" s="1"/>
  <c r="B71" i="3"/>
  <c r="F70" i="3"/>
  <c r="F75" i="3" s="1"/>
  <c r="F49" i="3" s="1"/>
  <c r="F50" i="3" s="1"/>
  <c r="F74" i="4"/>
  <c r="K73" i="4"/>
  <c r="K74" i="4" s="1"/>
  <c r="J73" i="4"/>
  <c r="J74" i="4" s="1"/>
  <c r="I73" i="4"/>
  <c r="I74" i="4" s="1"/>
  <c r="H73" i="4"/>
  <c r="H74" i="4" s="1"/>
  <c r="G73" i="4"/>
  <c r="G74" i="4" s="1"/>
  <c r="F73" i="4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I71" i="4"/>
  <c r="H71" i="4"/>
  <c r="G71" i="4"/>
  <c r="G70" i="4" s="1"/>
  <c r="G75" i="4" s="1"/>
  <c r="G49" i="4" s="1"/>
  <c r="G50" i="4" s="1"/>
  <c r="F71" i="4"/>
  <c r="E71" i="4"/>
  <c r="D71" i="4"/>
  <c r="D70" i="4" s="1"/>
  <c r="D75" i="4" s="1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B70" i="5" s="1"/>
  <c r="B75" i="5" s="1"/>
  <c r="B49" i="5" s="1"/>
  <c r="B50" i="5" s="1"/>
  <c r="K71" i="5"/>
  <c r="J71" i="5"/>
  <c r="J70" i="5" s="1"/>
  <c r="J75" i="5" s="1"/>
  <c r="J49" i="5" s="1"/>
  <c r="J50" i="5" s="1"/>
  <c r="I71" i="5"/>
  <c r="I70" i="5" s="1"/>
  <c r="I75" i="5" s="1"/>
  <c r="I49" i="5" s="1"/>
  <c r="I50" i="5" s="1"/>
  <c r="H71" i="5"/>
  <c r="G71" i="5"/>
  <c r="F71" i="5"/>
  <c r="E71" i="5"/>
  <c r="E70" i="5" s="1"/>
  <c r="E75" i="5" s="1"/>
  <c r="E49" i="5" s="1"/>
  <c r="E50" i="5" s="1"/>
  <c r="D71" i="5"/>
  <c r="D70" i="5" s="1"/>
  <c r="D75" i="5" s="1"/>
  <c r="D49" i="5" s="1"/>
  <c r="D50" i="5" s="1"/>
  <c r="C71" i="5"/>
  <c r="C70" i="5" s="1"/>
  <c r="C75" i="5" s="1"/>
  <c r="C49" i="5" s="1"/>
  <c r="C50" i="5" s="1"/>
  <c r="B71" i="5"/>
  <c r="K70" i="5"/>
  <c r="K75" i="5" s="1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J70" i="6" s="1"/>
  <c r="J75" i="6" s="1"/>
  <c r="J49" i="6" s="1"/>
  <c r="J50" i="6" s="1"/>
  <c r="I72" i="6"/>
  <c r="H72" i="6"/>
  <c r="G72" i="6"/>
  <c r="F72" i="6"/>
  <c r="E72" i="6"/>
  <c r="D72" i="6"/>
  <c r="C72" i="6"/>
  <c r="B72" i="6"/>
  <c r="K71" i="6"/>
  <c r="J71" i="6"/>
  <c r="I71" i="6"/>
  <c r="H71" i="6"/>
  <c r="H70" i="6" s="1"/>
  <c r="H75" i="6" s="1"/>
  <c r="H49" i="6" s="1"/>
  <c r="H50" i="6" s="1"/>
  <c r="G71" i="6"/>
  <c r="F71" i="6"/>
  <c r="E71" i="6"/>
  <c r="E70" i="6" s="1"/>
  <c r="E75" i="6" s="1"/>
  <c r="E49" i="6" s="1"/>
  <c r="E50" i="6" s="1"/>
  <c r="D71" i="6"/>
  <c r="C71" i="6"/>
  <c r="B71" i="6"/>
  <c r="G70" i="6"/>
  <c r="G75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K70" i="7" s="1"/>
  <c r="K75" i="7" s="1"/>
  <c r="K49" i="7" s="1"/>
  <c r="K50" i="7" s="1"/>
  <c r="J72" i="7"/>
  <c r="I72" i="7"/>
  <c r="H72" i="7"/>
  <c r="G72" i="7"/>
  <c r="F72" i="7"/>
  <c r="E72" i="7"/>
  <c r="D72" i="7"/>
  <c r="C72" i="7"/>
  <c r="B72" i="7"/>
  <c r="K71" i="7"/>
  <c r="J71" i="7"/>
  <c r="I71" i="7"/>
  <c r="I70" i="7" s="1"/>
  <c r="I75" i="7" s="1"/>
  <c r="H71" i="7"/>
  <c r="H70" i="7" s="1"/>
  <c r="H75" i="7" s="1"/>
  <c r="H49" i="7" s="1"/>
  <c r="H50" i="7" s="1"/>
  <c r="G71" i="7"/>
  <c r="F71" i="7"/>
  <c r="F70" i="7" s="1"/>
  <c r="F75" i="7" s="1"/>
  <c r="F49" i="7" s="1"/>
  <c r="F50" i="7" s="1"/>
  <c r="E71" i="7"/>
  <c r="D71" i="7"/>
  <c r="C71" i="7"/>
  <c r="B71" i="7"/>
  <c r="B70" i="7" s="1"/>
  <c r="B75" i="7" s="1"/>
  <c r="B49" i="7" s="1"/>
  <c r="B50" i="7" s="1"/>
  <c r="J70" i="7"/>
  <c r="J75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G70" i="8" s="1"/>
  <c r="G75" i="8" s="1"/>
  <c r="G49" i="8" s="1"/>
  <c r="G50" i="8" s="1"/>
  <c r="F71" i="8"/>
  <c r="E71" i="8"/>
  <c r="E70" i="8" s="1"/>
  <c r="E75" i="8" s="1"/>
  <c r="E49" i="8" s="1"/>
  <c r="E50" i="8" s="1"/>
  <c r="D71" i="8"/>
  <c r="C71" i="8"/>
  <c r="B71" i="8"/>
  <c r="J74" i="9"/>
  <c r="K73" i="9"/>
  <c r="K74" i="9" s="1"/>
  <c r="J73" i="9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I71" i="9"/>
  <c r="I70" i="9" s="1"/>
  <c r="I75" i="9" s="1"/>
  <c r="H71" i="9"/>
  <c r="H70" i="9" s="1"/>
  <c r="H75" i="9" s="1"/>
  <c r="H49" i="9" s="1"/>
  <c r="H50" i="9" s="1"/>
  <c r="G71" i="9"/>
  <c r="F71" i="9"/>
  <c r="E71" i="9"/>
  <c r="D71" i="9"/>
  <c r="C71" i="9"/>
  <c r="C70" i="9" s="1"/>
  <c r="C75" i="9" s="1"/>
  <c r="C49" i="9" s="1"/>
  <c r="C50" i="9" s="1"/>
  <c r="B71" i="9"/>
  <c r="B70" i="9" s="1"/>
  <c r="B75" i="9" s="1"/>
  <c r="B49" i="9" s="1"/>
  <c r="B50" i="9" s="1"/>
  <c r="K70" i="9"/>
  <c r="K75" i="9" s="1"/>
  <c r="K49" i="9" s="1"/>
  <c r="K50" i="9" s="1"/>
  <c r="J70" i="9"/>
  <c r="J75" i="9" s="1"/>
  <c r="E70" i="9"/>
  <c r="E75" i="9" s="1"/>
  <c r="E49" i="9" s="1"/>
  <c r="E50" i="9" s="1"/>
  <c r="J74" i="10"/>
  <c r="K73" i="10"/>
  <c r="K74" i="10" s="1"/>
  <c r="J73" i="10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B74" i="10" s="1"/>
  <c r="B73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J70" i="10" s="1"/>
  <c r="J75" i="10" s="1"/>
  <c r="J49" i="10" s="1"/>
  <c r="J50" i="10" s="1"/>
  <c r="I71" i="10"/>
  <c r="I70" i="10" s="1"/>
  <c r="I75" i="10" s="1"/>
  <c r="I49" i="10" s="1"/>
  <c r="I50" i="10" s="1"/>
  <c r="H71" i="10"/>
  <c r="G71" i="10"/>
  <c r="F71" i="10"/>
  <c r="E71" i="10"/>
  <c r="D71" i="10"/>
  <c r="D70" i="10" s="1"/>
  <c r="D75" i="10" s="1"/>
  <c r="D49" i="10" s="1"/>
  <c r="D50" i="10" s="1"/>
  <c r="C71" i="10"/>
  <c r="B71" i="10"/>
  <c r="B70" i="10" s="1"/>
  <c r="B75" i="10" s="1"/>
  <c r="B49" i="10" s="1"/>
  <c r="B50" i="10" s="1"/>
  <c r="K74" i="11"/>
  <c r="J74" i="11"/>
  <c r="K73" i="1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J70" i="11" s="1"/>
  <c r="J75" i="11" s="1"/>
  <c r="J49" i="11" s="1"/>
  <c r="J50" i="11" s="1"/>
  <c r="I71" i="11"/>
  <c r="I70" i="11" s="1"/>
  <c r="I75" i="11" s="1"/>
  <c r="H71" i="11"/>
  <c r="G71" i="11"/>
  <c r="F71" i="11"/>
  <c r="E71" i="11"/>
  <c r="D71" i="11"/>
  <c r="D70" i="11" s="1"/>
  <c r="D75" i="11" s="1"/>
  <c r="D49" i="11" s="1"/>
  <c r="D50" i="11" s="1"/>
  <c r="C71" i="11"/>
  <c r="C70" i="11" s="1"/>
  <c r="C75" i="11" s="1"/>
  <c r="C49" i="11" s="1"/>
  <c r="C50" i="11" s="1"/>
  <c r="B71" i="11"/>
  <c r="F70" i="11"/>
  <c r="F75" i="11" s="1"/>
  <c r="F49" i="11" s="1"/>
  <c r="F50" i="11" s="1"/>
  <c r="B70" i="11"/>
  <c r="B75" i="11" s="1"/>
  <c r="B49" i="11" s="1"/>
  <c r="B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I70" i="12" s="1"/>
  <c r="I75" i="12" s="1"/>
  <c r="I49" i="12" s="1"/>
  <c r="I50" i="12" s="1"/>
  <c r="H72" i="12"/>
  <c r="G72" i="12"/>
  <c r="F72" i="12"/>
  <c r="E72" i="12"/>
  <c r="D72" i="12"/>
  <c r="C72" i="12"/>
  <c r="B72" i="12"/>
  <c r="K71" i="12"/>
  <c r="J71" i="12"/>
  <c r="I71" i="12"/>
  <c r="H71" i="12"/>
  <c r="H70" i="12" s="1"/>
  <c r="H75" i="12" s="1"/>
  <c r="H49" i="12" s="1"/>
  <c r="H50" i="12" s="1"/>
  <c r="G71" i="12"/>
  <c r="F71" i="12"/>
  <c r="E71" i="12"/>
  <c r="E70" i="12" s="1"/>
  <c r="E75" i="12" s="1"/>
  <c r="E49" i="12" s="1"/>
  <c r="E50" i="12" s="1"/>
  <c r="D71" i="12"/>
  <c r="C71" i="12"/>
  <c r="B71" i="12"/>
  <c r="B70" i="12"/>
  <c r="B75" i="12" s="1"/>
  <c r="B49" i="12" s="1"/>
  <c r="B50" i="12" s="1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D72" i="13"/>
  <c r="C72" i="13"/>
  <c r="B72" i="13"/>
  <c r="K71" i="13"/>
  <c r="K70" i="13" s="1"/>
  <c r="K75" i="13" s="1"/>
  <c r="K49" i="13" s="1"/>
  <c r="K50" i="13" s="1"/>
  <c r="J71" i="13"/>
  <c r="I71" i="13"/>
  <c r="H71" i="13"/>
  <c r="H70" i="13" s="1"/>
  <c r="H75" i="13" s="1"/>
  <c r="H49" i="13" s="1"/>
  <c r="H50" i="13" s="1"/>
  <c r="G71" i="13"/>
  <c r="F71" i="13"/>
  <c r="E71" i="13"/>
  <c r="D71" i="13"/>
  <c r="C71" i="13"/>
  <c r="C70" i="13" s="1"/>
  <c r="C75" i="13" s="1"/>
  <c r="C49" i="13" s="1"/>
  <c r="C50" i="13" s="1"/>
  <c r="B71" i="13"/>
  <c r="B70" i="13"/>
  <c r="B75" i="13" s="1"/>
  <c r="B49" i="13" s="1"/>
  <c r="B50" i="13" s="1"/>
  <c r="J74" i="14"/>
  <c r="G74" i="14"/>
  <c r="K73" i="14"/>
  <c r="K74" i="14" s="1"/>
  <c r="J73" i="14"/>
  <c r="I73" i="14"/>
  <c r="I74" i="14" s="1"/>
  <c r="H73" i="14"/>
  <c r="H74" i="14" s="1"/>
  <c r="G73" i="14"/>
  <c r="F73" i="14"/>
  <c r="F74" i="14" s="1"/>
  <c r="E73" i="14"/>
  <c r="E74" i="14" s="1"/>
  <c r="D73" i="14"/>
  <c r="D74" i="14" s="1"/>
  <c r="C73" i="14"/>
  <c r="C74" i="14" s="1"/>
  <c r="K72" i="14"/>
  <c r="J72" i="14"/>
  <c r="I72" i="14"/>
  <c r="H72" i="14"/>
  <c r="G72" i="14"/>
  <c r="G70" i="14" s="1"/>
  <c r="G75" i="14" s="1"/>
  <c r="G49" i="14" s="1"/>
  <c r="G50" i="14" s="1"/>
  <c r="F72" i="14"/>
  <c r="E72" i="14"/>
  <c r="D72" i="14"/>
  <c r="C72" i="14"/>
  <c r="B72" i="14"/>
  <c r="K71" i="14"/>
  <c r="J71" i="14"/>
  <c r="J70" i="14" s="1"/>
  <c r="J75" i="14" s="1"/>
  <c r="J49" i="14" s="1"/>
  <c r="J50" i="14" s="1"/>
  <c r="I71" i="14"/>
  <c r="H71" i="14"/>
  <c r="H70" i="14" s="1"/>
  <c r="H75" i="14" s="1"/>
  <c r="H49" i="14" s="1"/>
  <c r="H50" i="14" s="1"/>
  <c r="G71" i="14"/>
  <c r="F71" i="14"/>
  <c r="E71" i="14"/>
  <c r="D71" i="14"/>
  <c r="C71" i="14"/>
  <c r="B71" i="14"/>
  <c r="B70" i="14" s="1"/>
  <c r="B75" i="14" s="1"/>
  <c r="B49" i="14" s="1"/>
  <c r="B50" i="14" s="1"/>
  <c r="I70" i="14"/>
  <c r="I75" i="14" s="1"/>
  <c r="I49" i="14" s="1"/>
  <c r="I50" i="14" s="1"/>
  <c r="K74" i="15"/>
  <c r="J74" i="15"/>
  <c r="F74" i="15"/>
  <c r="K73" i="15"/>
  <c r="J73" i="15"/>
  <c r="I73" i="15"/>
  <c r="I74" i="15" s="1"/>
  <c r="H73" i="15"/>
  <c r="H74" i="15" s="1"/>
  <c r="G73" i="15"/>
  <c r="G74" i="15" s="1"/>
  <c r="F73" i="15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F70" i="15" s="1"/>
  <c r="F75" i="15" s="1"/>
  <c r="F49" i="15" s="1"/>
  <c r="F50" i="15" s="1"/>
  <c r="E72" i="15"/>
  <c r="E70" i="15" s="1"/>
  <c r="E75" i="15" s="1"/>
  <c r="E49" i="15" s="1"/>
  <c r="E50" i="15" s="1"/>
  <c r="D72" i="15"/>
  <c r="C72" i="15"/>
  <c r="B72" i="15"/>
  <c r="K71" i="15"/>
  <c r="K70" i="15" s="1"/>
  <c r="K75" i="15" s="1"/>
  <c r="K49" i="15" s="1"/>
  <c r="K50" i="15" s="1"/>
  <c r="J71" i="15"/>
  <c r="I71" i="15"/>
  <c r="H71" i="15"/>
  <c r="H70" i="15" s="1"/>
  <c r="H75" i="15" s="1"/>
  <c r="H49" i="15" s="1"/>
  <c r="H50" i="15" s="1"/>
  <c r="G71" i="15"/>
  <c r="F71" i="15"/>
  <c r="E71" i="15"/>
  <c r="D71" i="15"/>
  <c r="C71" i="15"/>
  <c r="C70" i="15" s="1"/>
  <c r="C75" i="15" s="1"/>
  <c r="C49" i="15" s="1"/>
  <c r="C50" i="15" s="1"/>
  <c r="B71" i="15"/>
  <c r="D70" i="15"/>
  <c r="D75" i="15" s="1"/>
  <c r="D49" i="15" s="1"/>
  <c r="D50" i="15" s="1"/>
  <c r="J74" i="16"/>
  <c r="K73" i="16"/>
  <c r="K74" i="16" s="1"/>
  <c r="J73" i="16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J71" i="16"/>
  <c r="I71" i="16"/>
  <c r="H71" i="16"/>
  <c r="G71" i="16"/>
  <c r="F71" i="16"/>
  <c r="E71" i="16"/>
  <c r="D71" i="16"/>
  <c r="C71" i="16"/>
  <c r="B71" i="16"/>
  <c r="I70" i="16"/>
  <c r="I75" i="16" s="1"/>
  <c r="I49" i="16" s="1"/>
  <c r="I50" i="16" s="1"/>
  <c r="B70" i="16"/>
  <c r="B75" i="16" s="1"/>
  <c r="H75" i="17"/>
  <c r="H49" i="17" s="1"/>
  <c r="H50" i="17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E70" i="17" s="1"/>
  <c r="E75" i="17" s="1"/>
  <c r="E49" i="17" s="1"/>
  <c r="E50" i="17" s="1"/>
  <c r="D72" i="17"/>
  <c r="C72" i="17"/>
  <c r="B72" i="17"/>
  <c r="K71" i="17"/>
  <c r="J71" i="17"/>
  <c r="I71" i="17"/>
  <c r="I70" i="17" s="1"/>
  <c r="I75" i="17" s="1"/>
  <c r="I49" i="17" s="1"/>
  <c r="I50" i="17" s="1"/>
  <c r="H71" i="17"/>
  <c r="H70" i="17" s="1"/>
  <c r="G71" i="17"/>
  <c r="F71" i="17"/>
  <c r="E71" i="17"/>
  <c r="D71" i="17"/>
  <c r="D70" i="17" s="1"/>
  <c r="D75" i="17" s="1"/>
  <c r="D49" i="17" s="1"/>
  <c r="D50" i="17" s="1"/>
  <c r="C71" i="17"/>
  <c r="B71" i="17"/>
  <c r="C70" i="17"/>
  <c r="C75" i="17" s="1"/>
  <c r="C49" i="17" s="1"/>
  <c r="C50" i="17" s="1"/>
  <c r="G74" i="18"/>
  <c r="K73" i="18"/>
  <c r="K74" i="18" s="1"/>
  <c r="J73" i="18"/>
  <c r="J74" i="18" s="1"/>
  <c r="I73" i="18"/>
  <c r="I74" i="18" s="1"/>
  <c r="H73" i="18"/>
  <c r="H74" i="18" s="1"/>
  <c r="G73" i="18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G72" i="18"/>
  <c r="F72" i="18"/>
  <c r="E72" i="18"/>
  <c r="D72" i="18"/>
  <c r="C72" i="18"/>
  <c r="B72" i="18"/>
  <c r="K71" i="18"/>
  <c r="J71" i="18"/>
  <c r="J70" i="18" s="1"/>
  <c r="J75" i="18" s="1"/>
  <c r="J49" i="18" s="1"/>
  <c r="J50" i="18" s="1"/>
  <c r="I71" i="18"/>
  <c r="H71" i="18"/>
  <c r="H70" i="18" s="1"/>
  <c r="H75" i="18" s="1"/>
  <c r="H49" i="18" s="1"/>
  <c r="H50" i="18" s="1"/>
  <c r="G71" i="18"/>
  <c r="G70" i="18" s="1"/>
  <c r="G75" i="18" s="1"/>
  <c r="G49" i="18" s="1"/>
  <c r="G50" i="18" s="1"/>
  <c r="F71" i="18"/>
  <c r="E71" i="18"/>
  <c r="D71" i="18"/>
  <c r="C71" i="18"/>
  <c r="B71" i="18"/>
  <c r="B70" i="18" s="1"/>
  <c r="B75" i="18" s="1"/>
  <c r="B49" i="18" s="1"/>
  <c r="B50" i="18" s="1"/>
  <c r="I70" i="18"/>
  <c r="I75" i="18" s="1"/>
  <c r="I49" i="18" s="1"/>
  <c r="I50" i="18" s="1"/>
  <c r="I75" i="19"/>
  <c r="I49" i="19" s="1"/>
  <c r="I50" i="19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I71" i="19"/>
  <c r="I70" i="19" s="1"/>
  <c r="H71" i="19"/>
  <c r="G71" i="19"/>
  <c r="F71" i="19"/>
  <c r="E71" i="19"/>
  <c r="D71" i="19"/>
  <c r="C71" i="19"/>
  <c r="B71" i="19"/>
  <c r="D70" i="19"/>
  <c r="D75" i="19" s="1"/>
  <c r="D49" i="19" s="1"/>
  <c r="D50" i="19" s="1"/>
  <c r="G74" i="20"/>
  <c r="K73" i="20"/>
  <c r="K74" i="20" s="1"/>
  <c r="J73" i="20"/>
  <c r="J74" i="20" s="1"/>
  <c r="I73" i="20"/>
  <c r="I74" i="20" s="1"/>
  <c r="H73" i="20"/>
  <c r="H74" i="20" s="1"/>
  <c r="G73" i="20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K71" i="20"/>
  <c r="J71" i="20"/>
  <c r="J70" i="20" s="1"/>
  <c r="J75" i="20" s="1"/>
  <c r="J49" i="20" s="1"/>
  <c r="J50" i="20" s="1"/>
  <c r="I71" i="20"/>
  <c r="I70" i="20" s="1"/>
  <c r="I75" i="20" s="1"/>
  <c r="I49" i="20" s="1"/>
  <c r="I50" i="20" s="1"/>
  <c r="H71" i="20"/>
  <c r="H70" i="20" s="1"/>
  <c r="H75" i="20" s="1"/>
  <c r="H49" i="20" s="1"/>
  <c r="H50" i="20" s="1"/>
  <c r="G71" i="20"/>
  <c r="F71" i="20"/>
  <c r="E71" i="20"/>
  <c r="D71" i="20"/>
  <c r="C71" i="20"/>
  <c r="B71" i="20"/>
  <c r="B70" i="20" s="1"/>
  <c r="B75" i="20" s="1"/>
  <c r="B49" i="20" s="1"/>
  <c r="B50" i="20" s="1"/>
  <c r="K74" i="21"/>
  <c r="J74" i="21"/>
  <c r="F74" i="21"/>
  <c r="K73" i="21"/>
  <c r="J73" i="21"/>
  <c r="I73" i="21"/>
  <c r="I74" i="21" s="1"/>
  <c r="H73" i="21"/>
  <c r="H74" i="21" s="1"/>
  <c r="G73" i="21"/>
  <c r="G74" i="21" s="1"/>
  <c r="F73" i="2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F70" i="21" s="1"/>
  <c r="F75" i="21" s="1"/>
  <c r="F49" i="21" s="1"/>
  <c r="F50" i="21" s="1"/>
  <c r="E72" i="21"/>
  <c r="E70" i="21" s="1"/>
  <c r="E75" i="21" s="1"/>
  <c r="E49" i="21" s="1"/>
  <c r="E50" i="21" s="1"/>
  <c r="D72" i="21"/>
  <c r="C72" i="21"/>
  <c r="B72" i="21"/>
  <c r="K71" i="21"/>
  <c r="K70" i="21" s="1"/>
  <c r="K75" i="21" s="1"/>
  <c r="K49" i="21" s="1"/>
  <c r="K50" i="21" s="1"/>
  <c r="J71" i="21"/>
  <c r="J70" i="21" s="1"/>
  <c r="J75" i="21" s="1"/>
  <c r="J49" i="21" s="1"/>
  <c r="J50" i="21" s="1"/>
  <c r="I71" i="21"/>
  <c r="H71" i="21"/>
  <c r="H70" i="21" s="1"/>
  <c r="H75" i="21" s="1"/>
  <c r="H49" i="21" s="1"/>
  <c r="H50" i="21" s="1"/>
  <c r="G71" i="21"/>
  <c r="F71" i="21"/>
  <c r="E71" i="21"/>
  <c r="D71" i="21"/>
  <c r="D70" i="21" s="1"/>
  <c r="D75" i="21" s="1"/>
  <c r="D49" i="21" s="1"/>
  <c r="D50" i="21" s="1"/>
  <c r="C71" i="21"/>
  <c r="C70" i="21" s="1"/>
  <c r="C75" i="21" s="1"/>
  <c r="C49" i="21" s="1"/>
  <c r="C50" i="21" s="1"/>
  <c r="B71" i="21"/>
  <c r="B70" i="21" s="1"/>
  <c r="B75" i="21" s="1"/>
  <c r="B49" i="21" s="1"/>
  <c r="B50" i="21" s="1"/>
  <c r="H74" i="22"/>
  <c r="K73" i="22"/>
  <c r="K74" i="22" s="1"/>
  <c r="J73" i="22"/>
  <c r="J74" i="22" s="1"/>
  <c r="I73" i="22"/>
  <c r="I74" i="22" s="1"/>
  <c r="H73" i="22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F72" i="22"/>
  <c r="E72" i="22"/>
  <c r="D72" i="22"/>
  <c r="C72" i="22"/>
  <c r="C70" i="22" s="1"/>
  <c r="C75" i="22" s="1"/>
  <c r="B72" i="22"/>
  <c r="K71" i="22"/>
  <c r="J71" i="22"/>
  <c r="I71" i="22"/>
  <c r="I70" i="22" s="1"/>
  <c r="I75" i="22" s="1"/>
  <c r="I49" i="22" s="1"/>
  <c r="I50" i="22" s="1"/>
  <c r="H71" i="22"/>
  <c r="G71" i="22"/>
  <c r="F71" i="22"/>
  <c r="F70" i="22" s="1"/>
  <c r="F75" i="22" s="1"/>
  <c r="F49" i="22" s="1"/>
  <c r="F50" i="22" s="1"/>
  <c r="E71" i="22"/>
  <c r="D71" i="22"/>
  <c r="C71" i="22"/>
  <c r="B71" i="22"/>
  <c r="B70" i="22" s="1"/>
  <c r="B75" i="22" s="1"/>
  <c r="B49" i="22" s="1"/>
  <c r="B50" i="22" s="1"/>
  <c r="J70" i="22"/>
  <c r="J75" i="22" s="1"/>
  <c r="J49" i="22" s="1"/>
  <c r="J50" i="22" s="1"/>
  <c r="K74" i="23"/>
  <c r="H74" i="23"/>
  <c r="K73" i="23"/>
  <c r="J73" i="23"/>
  <c r="J74" i="23" s="1"/>
  <c r="I73" i="23"/>
  <c r="I74" i="23" s="1"/>
  <c r="H73" i="23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J70" i="23" s="1"/>
  <c r="J75" i="23" s="1"/>
  <c r="J49" i="23" s="1"/>
  <c r="J50" i="23" s="1"/>
  <c r="I71" i="23"/>
  <c r="H71" i="23"/>
  <c r="G71" i="23"/>
  <c r="F71" i="23"/>
  <c r="E71" i="23"/>
  <c r="D71" i="23"/>
  <c r="C71" i="23"/>
  <c r="C70" i="23" s="1"/>
  <c r="C75" i="23" s="1"/>
  <c r="C49" i="23" s="1"/>
  <c r="C50" i="23" s="1"/>
  <c r="B71" i="23"/>
  <c r="B70" i="23" s="1"/>
  <c r="B75" i="23" s="1"/>
  <c r="B49" i="23" s="1"/>
  <c r="B50" i="23" s="1"/>
  <c r="G74" i="24"/>
  <c r="K73" i="24"/>
  <c r="K74" i="24" s="1"/>
  <c r="J73" i="24"/>
  <c r="J74" i="24" s="1"/>
  <c r="I73" i="24"/>
  <c r="I74" i="24" s="1"/>
  <c r="H73" i="24"/>
  <c r="H74" i="24" s="1"/>
  <c r="G73" i="24"/>
  <c r="F73" i="24"/>
  <c r="F74" i="24" s="1"/>
  <c r="E73" i="24"/>
  <c r="E74" i="24" s="1"/>
  <c r="D73" i="24"/>
  <c r="D74" i="24" s="1"/>
  <c r="C73" i="24"/>
  <c r="C74" i="24" s="1"/>
  <c r="B74" i="24" s="1"/>
  <c r="B73" i="24" s="1"/>
  <c r="K72" i="24"/>
  <c r="J72" i="24"/>
  <c r="I72" i="24"/>
  <c r="H72" i="24"/>
  <c r="G72" i="24"/>
  <c r="F72" i="24"/>
  <c r="E72" i="24"/>
  <c r="D72" i="24"/>
  <c r="C72" i="24"/>
  <c r="C70" i="24" s="1"/>
  <c r="C75" i="24" s="1"/>
  <c r="C49" i="24" s="1"/>
  <c r="C50" i="24" s="1"/>
  <c r="B72" i="24"/>
  <c r="K71" i="24"/>
  <c r="J71" i="24"/>
  <c r="J70" i="24" s="1"/>
  <c r="J75" i="24" s="1"/>
  <c r="J49" i="24" s="1"/>
  <c r="J50" i="24" s="1"/>
  <c r="I71" i="24"/>
  <c r="I70" i="24" s="1"/>
  <c r="I75" i="24" s="1"/>
  <c r="I49" i="24" s="1"/>
  <c r="I50" i="24" s="1"/>
  <c r="H71" i="24"/>
  <c r="G71" i="24"/>
  <c r="F71" i="24"/>
  <c r="F70" i="24" s="1"/>
  <c r="F75" i="24" s="1"/>
  <c r="F49" i="24" s="1"/>
  <c r="F50" i="24" s="1"/>
  <c r="E71" i="24"/>
  <c r="D71" i="24"/>
  <c r="C71" i="24"/>
  <c r="B71" i="24"/>
  <c r="B70" i="24" s="1"/>
  <c r="B75" i="24" s="1"/>
  <c r="B49" i="24" s="1"/>
  <c r="B50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K70" i="25" s="1"/>
  <c r="K75" i="25" s="1"/>
  <c r="K49" i="25" s="1"/>
  <c r="K50" i="25" s="1"/>
  <c r="J72" i="25"/>
  <c r="J70" i="25" s="1"/>
  <c r="J75" i="25" s="1"/>
  <c r="J49" i="25" s="1"/>
  <c r="J50" i="25" s="1"/>
  <c r="I72" i="25"/>
  <c r="H72" i="25"/>
  <c r="G72" i="25"/>
  <c r="G70" i="25" s="1"/>
  <c r="G75" i="25" s="1"/>
  <c r="F72" i="25"/>
  <c r="E72" i="25"/>
  <c r="D72" i="25"/>
  <c r="C72" i="25"/>
  <c r="C70" i="25" s="1"/>
  <c r="C75" i="25" s="1"/>
  <c r="C49" i="25" s="1"/>
  <c r="C50" i="25" s="1"/>
  <c r="B72" i="25"/>
  <c r="B70" i="25" s="1"/>
  <c r="B75" i="25" s="1"/>
  <c r="B49" i="25" s="1"/>
  <c r="B50" i="25" s="1"/>
  <c r="K71" i="25"/>
  <c r="J71" i="25"/>
  <c r="I71" i="25"/>
  <c r="I70" i="25" s="1"/>
  <c r="I75" i="25" s="1"/>
  <c r="I49" i="25" s="1"/>
  <c r="I50" i="25" s="1"/>
  <c r="H71" i="25"/>
  <c r="H70" i="25" s="1"/>
  <c r="H75" i="25" s="1"/>
  <c r="H49" i="25" s="1"/>
  <c r="H50" i="25" s="1"/>
  <c r="G71" i="25"/>
  <c r="F71" i="25"/>
  <c r="F70" i="25" s="1"/>
  <c r="F75" i="25" s="1"/>
  <c r="F49" i="25" s="1"/>
  <c r="F50" i="25" s="1"/>
  <c r="E71" i="25"/>
  <c r="E70" i="25" s="1"/>
  <c r="E75" i="25" s="1"/>
  <c r="E49" i="25" s="1"/>
  <c r="E50" i="25" s="1"/>
  <c r="D71" i="25"/>
  <c r="C71" i="25"/>
  <c r="B71" i="25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B74" i="26" s="1"/>
  <c r="B73" i="26" s="1"/>
  <c r="K72" i="26"/>
  <c r="K70" i="26" s="1"/>
  <c r="K75" i="26" s="1"/>
  <c r="K49" i="26" s="1"/>
  <c r="K50" i="26" s="1"/>
  <c r="J72" i="26"/>
  <c r="I72" i="26"/>
  <c r="H72" i="26"/>
  <c r="G72" i="26"/>
  <c r="F72" i="26"/>
  <c r="E72" i="26"/>
  <c r="D72" i="26"/>
  <c r="C72" i="26"/>
  <c r="C70" i="26" s="1"/>
  <c r="C75" i="26" s="1"/>
  <c r="C49" i="26" s="1"/>
  <c r="C50" i="26" s="1"/>
  <c r="B72" i="26"/>
  <c r="K71" i="26"/>
  <c r="J71" i="26"/>
  <c r="I71" i="26"/>
  <c r="I70" i="26" s="1"/>
  <c r="I75" i="26" s="1"/>
  <c r="I49" i="26" s="1"/>
  <c r="I50" i="26" s="1"/>
  <c r="H71" i="26"/>
  <c r="G71" i="26"/>
  <c r="F71" i="26"/>
  <c r="F70" i="26" s="1"/>
  <c r="F75" i="26" s="1"/>
  <c r="F49" i="26" s="1"/>
  <c r="F50" i="26" s="1"/>
  <c r="E71" i="26"/>
  <c r="E70" i="26" s="1"/>
  <c r="E75" i="26" s="1"/>
  <c r="E49" i="26" s="1"/>
  <c r="E50" i="26" s="1"/>
  <c r="D71" i="26"/>
  <c r="C71" i="26"/>
  <c r="B71" i="26"/>
  <c r="G70" i="26"/>
  <c r="G75" i="26" s="1"/>
  <c r="G49" i="26" s="1"/>
  <c r="G50" i="26" s="1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K70" i="27" s="1"/>
  <c r="K75" i="27" s="1"/>
  <c r="K49" i="27" s="1"/>
  <c r="K50" i="27" s="1"/>
  <c r="J72" i="27"/>
  <c r="I72" i="27"/>
  <c r="H72" i="27"/>
  <c r="G72" i="27"/>
  <c r="G70" i="27" s="1"/>
  <c r="G75" i="27" s="1"/>
  <c r="G49" i="27" s="1"/>
  <c r="G50" i="27" s="1"/>
  <c r="F72" i="27"/>
  <c r="E72" i="27"/>
  <c r="D72" i="27"/>
  <c r="C72" i="27"/>
  <c r="C70" i="27" s="1"/>
  <c r="C75" i="27" s="1"/>
  <c r="C49" i="27" s="1"/>
  <c r="C50" i="27" s="1"/>
  <c r="B72" i="27"/>
  <c r="K71" i="27"/>
  <c r="J71" i="27"/>
  <c r="I71" i="27"/>
  <c r="I70" i="27" s="1"/>
  <c r="I75" i="27" s="1"/>
  <c r="I49" i="27" s="1"/>
  <c r="I50" i="27" s="1"/>
  <c r="H71" i="27"/>
  <c r="H70" i="27" s="1"/>
  <c r="H75" i="27" s="1"/>
  <c r="H49" i="27" s="1"/>
  <c r="H50" i="27" s="1"/>
  <c r="G71" i="27"/>
  <c r="F71" i="27"/>
  <c r="F70" i="27" s="1"/>
  <c r="F75" i="27" s="1"/>
  <c r="F49" i="27" s="1"/>
  <c r="F50" i="27" s="1"/>
  <c r="E71" i="27"/>
  <c r="E70" i="27" s="1"/>
  <c r="E75" i="27" s="1"/>
  <c r="E49" i="27" s="1"/>
  <c r="E50" i="27" s="1"/>
  <c r="D71" i="27"/>
  <c r="C71" i="27"/>
  <c r="B71" i="27"/>
  <c r="J74" i="28"/>
  <c r="K73" i="28"/>
  <c r="K74" i="28" s="1"/>
  <c r="J73" i="28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B74" i="28" s="1"/>
  <c r="B73" i="28" s="1"/>
  <c r="K72" i="28"/>
  <c r="J72" i="28"/>
  <c r="I72" i="28"/>
  <c r="H72" i="28"/>
  <c r="G72" i="28"/>
  <c r="F72" i="28"/>
  <c r="E72" i="28"/>
  <c r="D72" i="28"/>
  <c r="C72" i="28"/>
  <c r="B72" i="28"/>
  <c r="K71" i="28"/>
  <c r="J71" i="28"/>
  <c r="I71" i="28"/>
  <c r="H71" i="28"/>
  <c r="G71" i="28"/>
  <c r="G70" i="28" s="1"/>
  <c r="G75" i="28" s="1"/>
  <c r="G49" i="28" s="1"/>
  <c r="G50" i="28" s="1"/>
  <c r="F71" i="28"/>
  <c r="F70" i="28" s="1"/>
  <c r="F75" i="28" s="1"/>
  <c r="F49" i="28" s="1"/>
  <c r="F50" i="28" s="1"/>
  <c r="E71" i="28"/>
  <c r="D71" i="28"/>
  <c r="C71" i="28"/>
  <c r="B71" i="28"/>
  <c r="H74" i="1"/>
  <c r="K73" i="1"/>
  <c r="K74" i="1" s="1"/>
  <c r="J73" i="1"/>
  <c r="J74" i="1" s="1"/>
  <c r="I73" i="1"/>
  <c r="I74" i="1" s="1"/>
  <c r="H73" i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H70" i="1" s="1"/>
  <c r="H75" i="1" s="1"/>
  <c r="H49" i="1" s="1"/>
  <c r="H50" i="1" s="1"/>
  <c r="G72" i="1"/>
  <c r="F72" i="1"/>
  <c r="E72" i="1"/>
  <c r="D72" i="1"/>
  <c r="C72" i="1"/>
  <c r="B72" i="1"/>
  <c r="K71" i="1"/>
  <c r="K70" i="1" s="1"/>
  <c r="K75" i="1" s="1"/>
  <c r="K49" i="1" s="1"/>
  <c r="K50" i="1" s="1"/>
  <c r="J71" i="1"/>
  <c r="J70" i="1" s="1"/>
  <c r="J75" i="1" s="1"/>
  <c r="J49" i="1" s="1"/>
  <c r="J50" i="1" s="1"/>
  <c r="I71" i="1"/>
  <c r="H71" i="1"/>
  <c r="G71" i="1"/>
  <c r="F71" i="1"/>
  <c r="F70" i="1" s="1"/>
  <c r="F75" i="1" s="1"/>
  <c r="F49" i="1" s="1"/>
  <c r="F50" i="1" s="1"/>
  <c r="E71" i="1"/>
  <c r="D71" i="1"/>
  <c r="C71" i="1"/>
  <c r="B71" i="1"/>
  <c r="B70" i="1" s="1"/>
  <c r="B75" i="1" s="1"/>
  <c r="B49" i="1" s="1"/>
  <c r="B50" i="1" s="1"/>
  <c r="C70" i="1"/>
  <c r="C75" i="1" s="1"/>
  <c r="C49" i="1" s="1"/>
  <c r="C50" i="1" s="1"/>
  <c r="E49" i="2"/>
  <c r="E50" i="2" s="1"/>
  <c r="K32" i="2"/>
  <c r="J32" i="2"/>
  <c r="I32" i="2"/>
  <c r="H32" i="2"/>
  <c r="G32" i="2"/>
  <c r="F32" i="2"/>
  <c r="E32" i="2"/>
  <c r="D32" i="2"/>
  <c r="C32" i="2"/>
  <c r="B32" i="2"/>
  <c r="H19" i="2"/>
  <c r="H22" i="2" s="1"/>
  <c r="H24" i="2" s="1"/>
  <c r="G19" i="2"/>
  <c r="G22" i="2" s="1"/>
  <c r="G24" i="2" s="1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I10" i="2"/>
  <c r="H10" i="2"/>
  <c r="G10" i="2"/>
  <c r="F10" i="2"/>
  <c r="F19" i="2" s="1"/>
  <c r="F22" i="2" s="1"/>
  <c r="F24" i="2" s="1"/>
  <c r="E10" i="2"/>
  <c r="D10" i="2"/>
  <c r="D19" i="2" s="1"/>
  <c r="D22" i="2" s="1"/>
  <c r="D24" i="2" s="1"/>
  <c r="C10" i="2"/>
  <c r="C19" i="2" s="1"/>
  <c r="C22" i="2" s="1"/>
  <c r="C24" i="2" s="1"/>
  <c r="B10" i="2"/>
  <c r="K32" i="3"/>
  <c r="J32" i="3"/>
  <c r="I32" i="3"/>
  <c r="H32" i="3"/>
  <c r="G32" i="3"/>
  <c r="F32" i="3"/>
  <c r="E32" i="3"/>
  <c r="D32" i="3"/>
  <c r="C32" i="3"/>
  <c r="B32" i="3"/>
  <c r="H19" i="3"/>
  <c r="H22" i="3" s="1"/>
  <c r="H24" i="3" s="1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G10" i="3"/>
  <c r="G19" i="3" s="1"/>
  <c r="G22" i="3" s="1"/>
  <c r="G24" i="3" s="1"/>
  <c r="F10" i="3"/>
  <c r="E10" i="3"/>
  <c r="D10" i="3"/>
  <c r="D19" i="3" s="1"/>
  <c r="D22" i="3" s="1"/>
  <c r="D24" i="3" s="1"/>
  <c r="C10" i="3"/>
  <c r="C19" i="3" s="1"/>
  <c r="C22" i="3" s="1"/>
  <c r="C24" i="3" s="1"/>
  <c r="B10" i="3"/>
  <c r="B19" i="3" s="1"/>
  <c r="B22" i="3" s="1"/>
  <c r="B24" i="3" s="1"/>
  <c r="D49" i="4"/>
  <c r="D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J19" i="4" s="1"/>
  <c r="J22" i="4" s="1"/>
  <c r="J24" i="4" s="1"/>
  <c r="I10" i="4"/>
  <c r="I19" i="4" s="1"/>
  <c r="I22" i="4" s="1"/>
  <c r="I24" i="4" s="1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B10" i="4"/>
  <c r="B19" i="4" s="1"/>
  <c r="B22" i="4" s="1"/>
  <c r="B24" i="4" s="1"/>
  <c r="K49" i="5"/>
  <c r="K50" i="5" s="1"/>
  <c r="K32" i="5"/>
  <c r="J32" i="5"/>
  <c r="I32" i="5"/>
  <c r="H32" i="5"/>
  <c r="G32" i="5"/>
  <c r="F32" i="5"/>
  <c r="E32" i="5"/>
  <c r="D32" i="5"/>
  <c r="C32" i="5"/>
  <c r="B32" i="5"/>
  <c r="H19" i="5"/>
  <c r="H22" i="5" s="1"/>
  <c r="H24" i="5" s="1"/>
  <c r="G19" i="5"/>
  <c r="G22" i="5" s="1"/>
  <c r="G24" i="5" s="1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I19" i="5" s="1"/>
  <c r="I22" i="5" s="1"/>
  <c r="I24" i="5" s="1"/>
  <c r="H10" i="5"/>
  <c r="G10" i="5"/>
  <c r="F10" i="5"/>
  <c r="F19" i="5" s="1"/>
  <c r="F22" i="5" s="1"/>
  <c r="F24" i="5" s="1"/>
  <c r="E10" i="5"/>
  <c r="D10" i="5"/>
  <c r="C10" i="5"/>
  <c r="C19" i="5" s="1"/>
  <c r="C22" i="5" s="1"/>
  <c r="C24" i="5" s="1"/>
  <c r="B10" i="5"/>
  <c r="B19" i="5" s="1"/>
  <c r="B22" i="5" s="1"/>
  <c r="B24" i="5" s="1"/>
  <c r="G49" i="6"/>
  <c r="G50" i="6" s="1"/>
  <c r="K32" i="6"/>
  <c r="J32" i="6"/>
  <c r="I32" i="6"/>
  <c r="H32" i="6"/>
  <c r="G32" i="6"/>
  <c r="F32" i="6"/>
  <c r="E32" i="6"/>
  <c r="D32" i="6"/>
  <c r="C32" i="6"/>
  <c r="B32" i="6"/>
  <c r="K18" i="6"/>
  <c r="J18" i="6"/>
  <c r="J19" i="6" s="1"/>
  <c r="J22" i="6" s="1"/>
  <c r="J24" i="6" s="1"/>
  <c r="I18" i="6"/>
  <c r="H18" i="6"/>
  <c r="G18" i="6"/>
  <c r="F18" i="6"/>
  <c r="E18" i="6"/>
  <c r="D18" i="6"/>
  <c r="C18" i="6"/>
  <c r="B18" i="6"/>
  <c r="B19" i="6" s="1"/>
  <c r="B22" i="6" s="1"/>
  <c r="B24" i="6" s="1"/>
  <c r="K10" i="6"/>
  <c r="K19" i="6" s="1"/>
  <c r="K22" i="6" s="1"/>
  <c r="K24" i="6" s="1"/>
  <c r="J10" i="6"/>
  <c r="I10" i="6"/>
  <c r="I19" i="6" s="1"/>
  <c r="I22" i="6" s="1"/>
  <c r="I24" i="6" s="1"/>
  <c r="H10" i="6"/>
  <c r="H19" i="6" s="1"/>
  <c r="H22" i="6" s="1"/>
  <c r="H24" i="6" s="1"/>
  <c r="G10" i="6"/>
  <c r="G19" i="6" s="1"/>
  <c r="G22" i="6" s="1"/>
  <c r="G24" i="6" s="1"/>
  <c r="F10" i="6"/>
  <c r="E10" i="6"/>
  <c r="E19" i="6" s="1"/>
  <c r="E22" i="6" s="1"/>
  <c r="E24" i="6" s="1"/>
  <c r="D10" i="6"/>
  <c r="D19" i="6" s="1"/>
  <c r="D22" i="6" s="1"/>
  <c r="D24" i="6" s="1"/>
  <c r="C10" i="6"/>
  <c r="C19" i="6" s="1"/>
  <c r="C22" i="6" s="1"/>
  <c r="C24" i="6" s="1"/>
  <c r="B10" i="6"/>
  <c r="J49" i="7"/>
  <c r="J50" i="7" s="1"/>
  <c r="I49" i="7"/>
  <c r="I50" i="7" s="1"/>
  <c r="K32" i="7"/>
  <c r="J32" i="7"/>
  <c r="I32" i="7"/>
  <c r="H32" i="7"/>
  <c r="G32" i="7"/>
  <c r="F32" i="7"/>
  <c r="E32" i="7"/>
  <c r="D32" i="7"/>
  <c r="C32" i="7"/>
  <c r="B32" i="7"/>
  <c r="H19" i="7"/>
  <c r="H22" i="7" s="1"/>
  <c r="H24" i="7" s="1"/>
  <c r="K18" i="7"/>
  <c r="J18" i="7"/>
  <c r="I18" i="7"/>
  <c r="H18" i="7"/>
  <c r="G18" i="7"/>
  <c r="F18" i="7"/>
  <c r="E18" i="7"/>
  <c r="D18" i="7"/>
  <c r="C18" i="7"/>
  <c r="B18" i="7"/>
  <c r="K10" i="7"/>
  <c r="J10" i="7"/>
  <c r="I10" i="7"/>
  <c r="I19" i="7" s="1"/>
  <c r="I22" i="7" s="1"/>
  <c r="I24" i="7" s="1"/>
  <c r="H10" i="7"/>
  <c r="G10" i="7"/>
  <c r="G19" i="7" s="1"/>
  <c r="G22" i="7" s="1"/>
  <c r="G24" i="7" s="1"/>
  <c r="F10" i="7"/>
  <c r="E10" i="7"/>
  <c r="E19" i="7" s="1"/>
  <c r="E22" i="7" s="1"/>
  <c r="E24" i="7" s="1"/>
  <c r="D10" i="7"/>
  <c r="D19" i="7" s="1"/>
  <c r="D22" i="7" s="1"/>
  <c r="D24" i="7" s="1"/>
  <c r="C10" i="7"/>
  <c r="B10" i="7"/>
  <c r="K32" i="8"/>
  <c r="J32" i="8"/>
  <c r="I32" i="8"/>
  <c r="H32" i="8"/>
  <c r="G32" i="8"/>
  <c r="F32" i="8"/>
  <c r="E32" i="8"/>
  <c r="D32" i="8"/>
  <c r="C32" i="8"/>
  <c r="B32" i="8"/>
  <c r="H19" i="8"/>
  <c r="H22" i="8" s="1"/>
  <c r="H24" i="8" s="1"/>
  <c r="K18" i="8"/>
  <c r="J18" i="8"/>
  <c r="I18" i="8"/>
  <c r="H18" i="8"/>
  <c r="G18" i="8"/>
  <c r="F18" i="8"/>
  <c r="E18" i="8"/>
  <c r="D18" i="8"/>
  <c r="C18" i="8"/>
  <c r="B18" i="8"/>
  <c r="K10" i="8"/>
  <c r="K19" i="8" s="1"/>
  <c r="K22" i="8" s="1"/>
  <c r="K24" i="8" s="1"/>
  <c r="J10" i="8"/>
  <c r="J19" i="8" s="1"/>
  <c r="J22" i="8" s="1"/>
  <c r="J24" i="8" s="1"/>
  <c r="I10" i="8"/>
  <c r="H10" i="8"/>
  <c r="G10" i="8"/>
  <c r="G19" i="8" s="1"/>
  <c r="G22" i="8" s="1"/>
  <c r="G24" i="8" s="1"/>
  <c r="F10" i="8"/>
  <c r="E10" i="8"/>
  <c r="D10" i="8"/>
  <c r="D19" i="8" s="1"/>
  <c r="D22" i="8" s="1"/>
  <c r="D24" i="8" s="1"/>
  <c r="C10" i="8"/>
  <c r="C19" i="8" s="1"/>
  <c r="C22" i="8" s="1"/>
  <c r="C24" i="8" s="1"/>
  <c r="B10" i="8"/>
  <c r="B19" i="8" s="1"/>
  <c r="B22" i="8" s="1"/>
  <c r="B24" i="8" s="1"/>
  <c r="J49" i="9"/>
  <c r="J50" i="9" s="1"/>
  <c r="I49" i="9"/>
  <c r="I50" i="9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I19" i="9" s="1"/>
  <c r="I22" i="9" s="1"/>
  <c r="I24" i="9" s="1"/>
  <c r="H10" i="9"/>
  <c r="H19" i="9" s="1"/>
  <c r="H22" i="9" s="1"/>
  <c r="H24" i="9" s="1"/>
  <c r="G10" i="9"/>
  <c r="F10" i="9"/>
  <c r="F19" i="9" s="1"/>
  <c r="F22" i="9" s="1"/>
  <c r="F24" i="9" s="1"/>
  <c r="E10" i="9"/>
  <c r="E19" i="9" s="1"/>
  <c r="E22" i="9" s="1"/>
  <c r="E24" i="9" s="1"/>
  <c r="D10" i="9"/>
  <c r="D19" i="9" s="1"/>
  <c r="D22" i="9" s="1"/>
  <c r="D24" i="9" s="1"/>
  <c r="C10" i="9"/>
  <c r="B10" i="9"/>
  <c r="B19" i="9" s="1"/>
  <c r="B22" i="9" s="1"/>
  <c r="B24" i="9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I19" i="10" s="1"/>
  <c r="I22" i="10" s="1"/>
  <c r="I24" i="10" s="1"/>
  <c r="H10" i="10"/>
  <c r="H19" i="10" s="1"/>
  <c r="H22" i="10" s="1"/>
  <c r="H24" i="10" s="1"/>
  <c r="G10" i="10"/>
  <c r="F10" i="10"/>
  <c r="E10" i="10"/>
  <c r="E19" i="10" s="1"/>
  <c r="E22" i="10" s="1"/>
  <c r="E24" i="10" s="1"/>
  <c r="D10" i="10"/>
  <c r="D19" i="10" s="1"/>
  <c r="D22" i="10" s="1"/>
  <c r="D24" i="10" s="1"/>
  <c r="C10" i="10"/>
  <c r="C19" i="10" s="1"/>
  <c r="C22" i="10" s="1"/>
  <c r="C24" i="10" s="1"/>
  <c r="B10" i="10"/>
  <c r="I49" i="11"/>
  <c r="I50" i="11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J19" i="11" s="1"/>
  <c r="J22" i="11" s="1"/>
  <c r="J24" i="11" s="1"/>
  <c r="I10" i="11"/>
  <c r="I19" i="11" s="1"/>
  <c r="I22" i="11" s="1"/>
  <c r="I24" i="11" s="1"/>
  <c r="H10" i="11"/>
  <c r="H19" i="11" s="1"/>
  <c r="H22" i="11" s="1"/>
  <c r="H24" i="11" s="1"/>
  <c r="G10" i="11"/>
  <c r="F10" i="11"/>
  <c r="F19" i="11" s="1"/>
  <c r="F22" i="11" s="1"/>
  <c r="F24" i="11" s="1"/>
  <c r="E10" i="11"/>
  <c r="E19" i="11" s="1"/>
  <c r="E22" i="11" s="1"/>
  <c r="E24" i="11" s="1"/>
  <c r="D10" i="11"/>
  <c r="D19" i="11" s="1"/>
  <c r="D22" i="11" s="1"/>
  <c r="D24" i="11" s="1"/>
  <c r="C10" i="11"/>
  <c r="B10" i="11"/>
  <c r="B19" i="11" s="1"/>
  <c r="B22" i="11" s="1"/>
  <c r="B24" i="11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H19" i="12" s="1"/>
  <c r="H22" i="12" s="1"/>
  <c r="H24" i="12" s="1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H10" i="12"/>
  <c r="G10" i="12"/>
  <c r="G19" i="12" s="1"/>
  <c r="G22" i="12" s="1"/>
  <c r="G24" i="12" s="1"/>
  <c r="F10" i="12"/>
  <c r="F19" i="12" s="1"/>
  <c r="F22" i="12" s="1"/>
  <c r="F24" i="12" s="1"/>
  <c r="E10" i="12"/>
  <c r="E19" i="12" s="1"/>
  <c r="E22" i="12" s="1"/>
  <c r="E24" i="12" s="1"/>
  <c r="D10" i="12"/>
  <c r="C10" i="12"/>
  <c r="C19" i="12" s="1"/>
  <c r="C22" i="12" s="1"/>
  <c r="C24" i="12" s="1"/>
  <c r="B10" i="12"/>
  <c r="B19" i="12" s="1"/>
  <c r="B22" i="12" s="1"/>
  <c r="B24" i="12" s="1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K18" i="13"/>
  <c r="J18" i="13"/>
  <c r="J19" i="13" s="1"/>
  <c r="J22" i="13" s="1"/>
  <c r="J24" i="13" s="1"/>
  <c r="I18" i="13"/>
  <c r="H18" i="13"/>
  <c r="G18" i="13"/>
  <c r="F18" i="13"/>
  <c r="E18" i="13"/>
  <c r="D18" i="13"/>
  <c r="C18" i="13"/>
  <c r="B18" i="13"/>
  <c r="K10" i="13"/>
  <c r="K19" i="13" s="1"/>
  <c r="K22" i="13" s="1"/>
  <c r="K24" i="13" s="1"/>
  <c r="J10" i="13"/>
  <c r="I10" i="13"/>
  <c r="H10" i="13"/>
  <c r="G10" i="13"/>
  <c r="G19" i="13" s="1"/>
  <c r="G22" i="13" s="1"/>
  <c r="G24" i="13" s="1"/>
  <c r="F10" i="13"/>
  <c r="F19" i="13" s="1"/>
  <c r="F22" i="13" s="1"/>
  <c r="F24" i="13" s="1"/>
  <c r="E10" i="13"/>
  <c r="D10" i="13"/>
  <c r="D19" i="13" s="1"/>
  <c r="D22" i="13" s="1"/>
  <c r="D24" i="13" s="1"/>
  <c r="C10" i="13"/>
  <c r="C19" i="13" s="1"/>
  <c r="C22" i="13" s="1"/>
  <c r="C24" i="13" s="1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C19" i="14" s="1"/>
  <c r="C22" i="14" s="1"/>
  <c r="C24" i="14" s="1"/>
  <c r="B18" i="14"/>
  <c r="K10" i="14"/>
  <c r="J10" i="14"/>
  <c r="J19" i="14" s="1"/>
  <c r="J22" i="14" s="1"/>
  <c r="J24" i="14" s="1"/>
  <c r="I10" i="14"/>
  <c r="I19" i="14" s="1"/>
  <c r="I22" i="14" s="1"/>
  <c r="I24" i="14" s="1"/>
  <c r="H10" i="14"/>
  <c r="G10" i="14"/>
  <c r="F10" i="14"/>
  <c r="F19" i="14" s="1"/>
  <c r="F22" i="14" s="1"/>
  <c r="F24" i="14" s="1"/>
  <c r="E10" i="14"/>
  <c r="D10" i="14"/>
  <c r="C10" i="14"/>
  <c r="B10" i="14"/>
  <c r="B19" i="14" s="1"/>
  <c r="B22" i="14" s="1"/>
  <c r="B24" i="14" s="1"/>
  <c r="K32" i="15"/>
  <c r="J32" i="15"/>
  <c r="I32" i="15"/>
  <c r="H32" i="15"/>
  <c r="G32" i="15"/>
  <c r="F32" i="15"/>
  <c r="E32" i="15"/>
  <c r="D32" i="15"/>
  <c r="C32" i="15"/>
  <c r="B32" i="15"/>
  <c r="H19" i="15"/>
  <c r="H22" i="15" s="1"/>
  <c r="H24" i="15" s="1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J19" i="15" s="1"/>
  <c r="J22" i="15" s="1"/>
  <c r="J24" i="15" s="1"/>
  <c r="I10" i="15"/>
  <c r="H10" i="15"/>
  <c r="G10" i="15"/>
  <c r="F10" i="15"/>
  <c r="F19" i="15" s="1"/>
  <c r="F22" i="15" s="1"/>
  <c r="F24" i="15" s="1"/>
  <c r="E10" i="15"/>
  <c r="D10" i="15"/>
  <c r="D19" i="15" s="1"/>
  <c r="D22" i="15" s="1"/>
  <c r="D24" i="15" s="1"/>
  <c r="C10" i="15"/>
  <c r="C19" i="15" s="1"/>
  <c r="C22" i="15" s="1"/>
  <c r="C24" i="15" s="1"/>
  <c r="B10" i="15"/>
  <c r="B19" i="15" s="1"/>
  <c r="B22" i="15" s="1"/>
  <c r="B24" i="15" s="1"/>
  <c r="B49" i="16"/>
  <c r="B50" i="16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E19" i="16" s="1"/>
  <c r="E22" i="16" s="1"/>
  <c r="E24" i="16" s="1"/>
  <c r="D18" i="16"/>
  <c r="C18" i="16"/>
  <c r="B18" i="16"/>
  <c r="K10" i="16"/>
  <c r="K19" i="16" s="1"/>
  <c r="K22" i="16" s="1"/>
  <c r="K24" i="16" s="1"/>
  <c r="J10" i="16"/>
  <c r="I10" i="16"/>
  <c r="H10" i="16"/>
  <c r="H19" i="16" s="1"/>
  <c r="H22" i="16" s="1"/>
  <c r="H24" i="16" s="1"/>
  <c r="G10" i="16"/>
  <c r="G19" i="16" s="1"/>
  <c r="G22" i="16" s="1"/>
  <c r="G24" i="16" s="1"/>
  <c r="F10" i="16"/>
  <c r="E10" i="16"/>
  <c r="D10" i="16"/>
  <c r="D19" i="16" s="1"/>
  <c r="D22" i="16" s="1"/>
  <c r="D24" i="16" s="1"/>
  <c r="C10" i="16"/>
  <c r="C19" i="16" s="1"/>
  <c r="C22" i="16" s="1"/>
  <c r="C24" i="16" s="1"/>
  <c r="B10" i="16"/>
  <c r="K32" i="17"/>
  <c r="J32" i="17"/>
  <c r="I32" i="17"/>
  <c r="H32" i="17"/>
  <c r="G32" i="17"/>
  <c r="F32" i="17"/>
  <c r="E32" i="17"/>
  <c r="D32" i="17"/>
  <c r="C32" i="17"/>
  <c r="B32" i="17"/>
  <c r="E19" i="17"/>
  <c r="E22" i="17" s="1"/>
  <c r="E24" i="17" s="1"/>
  <c r="D19" i="17"/>
  <c r="D22" i="17" s="1"/>
  <c r="D24" i="17" s="1"/>
  <c r="K18" i="17"/>
  <c r="J18" i="17"/>
  <c r="I18" i="17"/>
  <c r="H18" i="17"/>
  <c r="G18" i="17"/>
  <c r="F18" i="17"/>
  <c r="E18" i="17"/>
  <c r="D18" i="17"/>
  <c r="C18" i="17"/>
  <c r="B18" i="17"/>
  <c r="K10" i="17"/>
  <c r="K19" i="17" s="1"/>
  <c r="K22" i="17" s="1"/>
  <c r="K24" i="17" s="1"/>
  <c r="J10" i="17"/>
  <c r="J19" i="17" s="1"/>
  <c r="J22" i="17" s="1"/>
  <c r="J24" i="17" s="1"/>
  <c r="I10" i="17"/>
  <c r="I19" i="17" s="1"/>
  <c r="I22" i="17" s="1"/>
  <c r="I24" i="17" s="1"/>
  <c r="H10" i="17"/>
  <c r="G10" i="17"/>
  <c r="G19" i="17" s="1"/>
  <c r="G22" i="17" s="1"/>
  <c r="G24" i="17" s="1"/>
  <c r="F10" i="17"/>
  <c r="E10" i="17"/>
  <c r="D10" i="17"/>
  <c r="C10" i="17"/>
  <c r="C19" i="17" s="1"/>
  <c r="C22" i="17" s="1"/>
  <c r="C24" i="17" s="1"/>
  <c r="B10" i="17"/>
  <c r="B19" i="17" s="1"/>
  <c r="B22" i="17" s="1"/>
  <c r="B24" i="17" s="1"/>
  <c r="K32" i="18"/>
  <c r="J32" i="18"/>
  <c r="I32" i="18"/>
  <c r="H32" i="18"/>
  <c r="G32" i="18"/>
  <c r="F32" i="18"/>
  <c r="E32" i="18"/>
  <c r="D32" i="18"/>
  <c r="C32" i="18"/>
  <c r="B32" i="18"/>
  <c r="G19" i="18"/>
  <c r="G22" i="18" s="1"/>
  <c r="G24" i="18" s="1"/>
  <c r="K18" i="18"/>
  <c r="J18" i="18"/>
  <c r="I18" i="18"/>
  <c r="H18" i="18"/>
  <c r="G18" i="18"/>
  <c r="F18" i="18"/>
  <c r="E18" i="18"/>
  <c r="D18" i="18"/>
  <c r="D19" i="18" s="1"/>
  <c r="D22" i="18" s="1"/>
  <c r="D24" i="18" s="1"/>
  <c r="C18" i="18"/>
  <c r="B18" i="18"/>
  <c r="K10" i="18"/>
  <c r="K19" i="18" s="1"/>
  <c r="K22" i="18" s="1"/>
  <c r="K24" i="18" s="1"/>
  <c r="J10" i="18"/>
  <c r="J19" i="18" s="1"/>
  <c r="J22" i="18" s="1"/>
  <c r="J24" i="18" s="1"/>
  <c r="I10" i="18"/>
  <c r="I19" i="18" s="1"/>
  <c r="I22" i="18" s="1"/>
  <c r="I24" i="18" s="1"/>
  <c r="H10" i="18"/>
  <c r="G10" i="18"/>
  <c r="F10" i="18"/>
  <c r="E10" i="18"/>
  <c r="D10" i="18"/>
  <c r="C10" i="18"/>
  <c r="C19" i="18" s="1"/>
  <c r="C22" i="18" s="1"/>
  <c r="C24" i="18" s="1"/>
  <c r="B10" i="18"/>
  <c r="B19" i="18" s="1"/>
  <c r="B22" i="18" s="1"/>
  <c r="B24" i="18" s="1"/>
  <c r="K32" i="19"/>
  <c r="J32" i="19"/>
  <c r="I32" i="19"/>
  <c r="H32" i="19"/>
  <c r="G32" i="19"/>
  <c r="F32" i="19"/>
  <c r="E32" i="19"/>
  <c r="D32" i="19"/>
  <c r="C32" i="19"/>
  <c r="B32" i="19"/>
  <c r="K18" i="19"/>
  <c r="J18" i="19"/>
  <c r="I18" i="19"/>
  <c r="H18" i="19"/>
  <c r="G18" i="19"/>
  <c r="F18" i="19"/>
  <c r="F19" i="19" s="1"/>
  <c r="F22" i="19" s="1"/>
  <c r="F24" i="19" s="1"/>
  <c r="E18" i="19"/>
  <c r="D18" i="19"/>
  <c r="C18" i="19"/>
  <c r="B18" i="19"/>
  <c r="K10" i="19"/>
  <c r="K19" i="19" s="1"/>
  <c r="K22" i="19" s="1"/>
  <c r="K24" i="19" s="1"/>
  <c r="J10" i="19"/>
  <c r="J19" i="19" s="1"/>
  <c r="J22" i="19" s="1"/>
  <c r="J24" i="19" s="1"/>
  <c r="I10" i="19"/>
  <c r="H10" i="19"/>
  <c r="H19" i="19" s="1"/>
  <c r="H22" i="19" s="1"/>
  <c r="H24" i="19" s="1"/>
  <c r="G10" i="19"/>
  <c r="G19" i="19" s="1"/>
  <c r="G22" i="19" s="1"/>
  <c r="G24" i="19" s="1"/>
  <c r="F10" i="19"/>
  <c r="E10" i="19"/>
  <c r="D10" i="19"/>
  <c r="D19" i="19" s="1"/>
  <c r="D22" i="19" s="1"/>
  <c r="D24" i="19" s="1"/>
  <c r="C10" i="19"/>
  <c r="C19" i="19" s="1"/>
  <c r="C22" i="19" s="1"/>
  <c r="C24" i="19" s="1"/>
  <c r="B10" i="19"/>
  <c r="B19" i="19" s="1"/>
  <c r="B22" i="19" s="1"/>
  <c r="B24" i="19" s="1"/>
  <c r="K32" i="20"/>
  <c r="J32" i="20"/>
  <c r="I32" i="20"/>
  <c r="H32" i="20"/>
  <c r="G32" i="20"/>
  <c r="F32" i="20"/>
  <c r="E32" i="20"/>
  <c r="D32" i="20"/>
  <c r="C32" i="20"/>
  <c r="B32" i="20"/>
  <c r="D19" i="20"/>
  <c r="D22" i="20" s="1"/>
  <c r="D24" i="20" s="1"/>
  <c r="K18" i="20"/>
  <c r="J18" i="20"/>
  <c r="I18" i="20"/>
  <c r="H18" i="20"/>
  <c r="G18" i="20"/>
  <c r="F18" i="20"/>
  <c r="E18" i="20"/>
  <c r="D18" i="20"/>
  <c r="C18" i="20"/>
  <c r="B18" i="20"/>
  <c r="K10" i="20"/>
  <c r="K19" i="20" s="1"/>
  <c r="K22" i="20" s="1"/>
  <c r="K24" i="20" s="1"/>
  <c r="J10" i="20"/>
  <c r="J19" i="20" s="1"/>
  <c r="J22" i="20" s="1"/>
  <c r="J24" i="20" s="1"/>
  <c r="I10" i="20"/>
  <c r="I19" i="20" s="1"/>
  <c r="I22" i="20" s="1"/>
  <c r="I24" i="20" s="1"/>
  <c r="H10" i="20"/>
  <c r="G10" i="20"/>
  <c r="F10" i="20"/>
  <c r="E10" i="20"/>
  <c r="D10" i="20"/>
  <c r="C10" i="20"/>
  <c r="C19" i="20" s="1"/>
  <c r="C22" i="20" s="1"/>
  <c r="C24" i="20" s="1"/>
  <c r="B10" i="20"/>
  <c r="B19" i="20" s="1"/>
  <c r="B22" i="20" s="1"/>
  <c r="B24" i="20" s="1"/>
  <c r="K32" i="21"/>
  <c r="J32" i="21"/>
  <c r="I32" i="21"/>
  <c r="H32" i="21"/>
  <c r="G32" i="21"/>
  <c r="F32" i="21"/>
  <c r="E32" i="21"/>
  <c r="D32" i="21"/>
  <c r="C32" i="21"/>
  <c r="B32" i="21"/>
  <c r="D19" i="21"/>
  <c r="D22" i="21" s="1"/>
  <c r="D24" i="21" s="1"/>
  <c r="K18" i="21"/>
  <c r="J18" i="21"/>
  <c r="I18" i="21"/>
  <c r="H18" i="21"/>
  <c r="G18" i="21"/>
  <c r="G19" i="21" s="1"/>
  <c r="G22" i="21" s="1"/>
  <c r="G24" i="21" s="1"/>
  <c r="F18" i="21"/>
  <c r="E18" i="21"/>
  <c r="D18" i="21"/>
  <c r="C18" i="21"/>
  <c r="B18" i="21"/>
  <c r="K10" i="21"/>
  <c r="J10" i="21"/>
  <c r="J19" i="21" s="1"/>
  <c r="J22" i="21" s="1"/>
  <c r="J24" i="21" s="1"/>
  <c r="I10" i="21"/>
  <c r="I19" i="21" s="1"/>
  <c r="I22" i="21" s="1"/>
  <c r="I24" i="21" s="1"/>
  <c r="H10" i="21"/>
  <c r="H19" i="21" s="1"/>
  <c r="H22" i="21" s="1"/>
  <c r="H24" i="21" s="1"/>
  <c r="G10" i="21"/>
  <c r="F10" i="21"/>
  <c r="E10" i="21"/>
  <c r="E19" i="21" s="1"/>
  <c r="E22" i="21" s="1"/>
  <c r="E24" i="21" s="1"/>
  <c r="D10" i="21"/>
  <c r="C10" i="21"/>
  <c r="B10" i="21"/>
  <c r="B19" i="21" s="1"/>
  <c r="B22" i="21" s="1"/>
  <c r="B24" i="21" s="1"/>
  <c r="C49" i="22"/>
  <c r="C50" i="22" s="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G19" i="22" s="1"/>
  <c r="G22" i="22" s="1"/>
  <c r="G24" i="22" s="1"/>
  <c r="F18" i="22"/>
  <c r="E18" i="22"/>
  <c r="D18" i="22"/>
  <c r="C18" i="22"/>
  <c r="B18" i="22"/>
  <c r="K10" i="22"/>
  <c r="J10" i="22"/>
  <c r="J19" i="22" s="1"/>
  <c r="J22" i="22" s="1"/>
  <c r="J24" i="22" s="1"/>
  <c r="I10" i="22"/>
  <c r="I19" i="22" s="1"/>
  <c r="I22" i="22" s="1"/>
  <c r="I24" i="22" s="1"/>
  <c r="H10" i="22"/>
  <c r="G10" i="22"/>
  <c r="F10" i="22"/>
  <c r="E10" i="22"/>
  <c r="E19" i="22" s="1"/>
  <c r="E22" i="22" s="1"/>
  <c r="E24" i="22" s="1"/>
  <c r="D10" i="22"/>
  <c r="D19" i="22" s="1"/>
  <c r="D22" i="22" s="1"/>
  <c r="D24" i="22" s="1"/>
  <c r="C10" i="22"/>
  <c r="B10" i="22"/>
  <c r="B19" i="22" s="1"/>
  <c r="B22" i="22" s="1"/>
  <c r="B24" i="22" s="1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G19" i="23" s="1"/>
  <c r="G22" i="23" s="1"/>
  <c r="G24" i="23" s="1"/>
  <c r="F18" i="23"/>
  <c r="F19" i="23" s="1"/>
  <c r="F22" i="23" s="1"/>
  <c r="F24" i="23" s="1"/>
  <c r="E18" i="23"/>
  <c r="D18" i="23"/>
  <c r="C18" i="23"/>
  <c r="B18" i="23"/>
  <c r="K10" i="23"/>
  <c r="K19" i="23" s="1"/>
  <c r="K22" i="23" s="1"/>
  <c r="K24" i="23" s="1"/>
  <c r="J10" i="23"/>
  <c r="I10" i="23"/>
  <c r="I19" i="23" s="1"/>
  <c r="I22" i="23" s="1"/>
  <c r="I24" i="23" s="1"/>
  <c r="H10" i="23"/>
  <c r="H19" i="23" s="1"/>
  <c r="H22" i="23" s="1"/>
  <c r="H24" i="23" s="1"/>
  <c r="G10" i="23"/>
  <c r="F10" i="23"/>
  <c r="E10" i="23"/>
  <c r="D10" i="23"/>
  <c r="D19" i="23" s="1"/>
  <c r="D22" i="23" s="1"/>
  <c r="D24" i="23" s="1"/>
  <c r="C10" i="23"/>
  <c r="C19" i="23" s="1"/>
  <c r="C22" i="23" s="1"/>
  <c r="C24" i="23" s="1"/>
  <c r="B10" i="23"/>
  <c r="K32" i="24"/>
  <c r="J32" i="24"/>
  <c r="I32" i="24"/>
  <c r="H32" i="24"/>
  <c r="G32" i="24"/>
  <c r="F32" i="24"/>
  <c r="E32" i="24"/>
  <c r="D32" i="24"/>
  <c r="C32" i="24"/>
  <c r="B32" i="24"/>
  <c r="K18" i="24"/>
  <c r="J18" i="24"/>
  <c r="I18" i="24"/>
  <c r="H18" i="24"/>
  <c r="G18" i="24"/>
  <c r="G19" i="24" s="1"/>
  <c r="G22" i="24" s="1"/>
  <c r="G24" i="24" s="1"/>
  <c r="F18" i="24"/>
  <c r="F19" i="24" s="1"/>
  <c r="F22" i="24" s="1"/>
  <c r="F24" i="24" s="1"/>
  <c r="E18" i="24"/>
  <c r="D18" i="24"/>
  <c r="C18" i="24"/>
  <c r="B18" i="24"/>
  <c r="K10" i="24"/>
  <c r="J10" i="24"/>
  <c r="J19" i="24" s="1"/>
  <c r="J22" i="24" s="1"/>
  <c r="J24" i="24" s="1"/>
  <c r="I10" i="24"/>
  <c r="I19" i="24" s="1"/>
  <c r="I22" i="24" s="1"/>
  <c r="I24" i="24" s="1"/>
  <c r="H10" i="24"/>
  <c r="G10" i="24"/>
  <c r="F10" i="24"/>
  <c r="E10" i="24"/>
  <c r="E19" i="24" s="1"/>
  <c r="E22" i="24" s="1"/>
  <c r="E24" i="24" s="1"/>
  <c r="D10" i="24"/>
  <c r="D19" i="24" s="1"/>
  <c r="D22" i="24" s="1"/>
  <c r="D24" i="24" s="1"/>
  <c r="C10" i="24"/>
  <c r="B10" i="24"/>
  <c r="B19" i="24" s="1"/>
  <c r="B22" i="24" s="1"/>
  <c r="B24" i="24" s="1"/>
  <c r="G49" i="25"/>
  <c r="G50" i="25" s="1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E18" i="25"/>
  <c r="D18" i="25"/>
  <c r="C18" i="25"/>
  <c r="B18" i="25"/>
  <c r="K10" i="25"/>
  <c r="K19" i="25" s="1"/>
  <c r="K22" i="25" s="1"/>
  <c r="K24" i="25" s="1"/>
  <c r="J10" i="25"/>
  <c r="I10" i="25"/>
  <c r="H10" i="25"/>
  <c r="G10" i="25"/>
  <c r="F10" i="25"/>
  <c r="F19" i="25" s="1"/>
  <c r="F22" i="25" s="1"/>
  <c r="F24" i="25" s="1"/>
  <c r="E10" i="25"/>
  <c r="D10" i="25"/>
  <c r="D19" i="25" s="1"/>
  <c r="D22" i="25" s="1"/>
  <c r="D24" i="25" s="1"/>
  <c r="C10" i="25"/>
  <c r="C19" i="25" s="1"/>
  <c r="C22" i="25" s="1"/>
  <c r="C24" i="25" s="1"/>
  <c r="B10" i="25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D18" i="26"/>
  <c r="C18" i="26"/>
  <c r="B18" i="26"/>
  <c r="K10" i="26"/>
  <c r="J10" i="26"/>
  <c r="I10" i="26"/>
  <c r="H10" i="26"/>
  <c r="H19" i="26" s="1"/>
  <c r="H22" i="26" s="1"/>
  <c r="H24" i="26" s="1"/>
  <c r="G10" i="26"/>
  <c r="F10" i="26"/>
  <c r="F19" i="26" s="1"/>
  <c r="F22" i="26" s="1"/>
  <c r="F24" i="26" s="1"/>
  <c r="E10" i="26"/>
  <c r="D10" i="26"/>
  <c r="C10" i="26"/>
  <c r="B10" i="26"/>
  <c r="K32" i="27"/>
  <c r="J32" i="27"/>
  <c r="I32" i="27"/>
  <c r="H32" i="27"/>
  <c r="G32" i="27"/>
  <c r="F32" i="27"/>
  <c r="E32" i="27"/>
  <c r="D32" i="27"/>
  <c r="C32" i="27"/>
  <c r="B32" i="27"/>
  <c r="K18" i="27"/>
  <c r="J18" i="27"/>
  <c r="I18" i="27"/>
  <c r="H18" i="27"/>
  <c r="G18" i="27"/>
  <c r="G19" i="27" s="1"/>
  <c r="G22" i="27" s="1"/>
  <c r="G24" i="27" s="1"/>
  <c r="F18" i="27"/>
  <c r="E18" i="27"/>
  <c r="D18" i="27"/>
  <c r="C18" i="27"/>
  <c r="B18" i="27"/>
  <c r="K10" i="27"/>
  <c r="J10" i="27"/>
  <c r="J19" i="27" s="1"/>
  <c r="J22" i="27" s="1"/>
  <c r="J24" i="27" s="1"/>
  <c r="I10" i="27"/>
  <c r="I19" i="27" s="1"/>
  <c r="I22" i="27" s="1"/>
  <c r="I24" i="27" s="1"/>
  <c r="H10" i="27"/>
  <c r="G10" i="27"/>
  <c r="F10" i="27"/>
  <c r="E10" i="27"/>
  <c r="E19" i="27" s="1"/>
  <c r="E22" i="27" s="1"/>
  <c r="E24" i="27" s="1"/>
  <c r="D10" i="27"/>
  <c r="D19" i="27" s="1"/>
  <c r="D22" i="27" s="1"/>
  <c r="D24" i="27" s="1"/>
  <c r="C10" i="27"/>
  <c r="B10" i="27"/>
  <c r="B19" i="27" s="1"/>
  <c r="B22" i="27" s="1"/>
  <c r="B24" i="27" s="1"/>
  <c r="K32" i="28"/>
  <c r="J32" i="28"/>
  <c r="I32" i="28"/>
  <c r="H32" i="28"/>
  <c r="G32" i="28"/>
  <c r="F32" i="28"/>
  <c r="E32" i="28"/>
  <c r="D32" i="28"/>
  <c r="C32" i="28"/>
  <c r="B32" i="28"/>
  <c r="G19" i="28"/>
  <c r="G22" i="28" s="1"/>
  <c r="G24" i="28" s="1"/>
  <c r="K18" i="28"/>
  <c r="J18" i="28"/>
  <c r="I18" i="28"/>
  <c r="I19" i="28" s="1"/>
  <c r="I22" i="28" s="1"/>
  <c r="I24" i="28" s="1"/>
  <c r="H18" i="28"/>
  <c r="G18" i="28"/>
  <c r="F18" i="28"/>
  <c r="E18" i="28"/>
  <c r="D18" i="28"/>
  <c r="C18" i="28"/>
  <c r="B18" i="28"/>
  <c r="K10" i="28"/>
  <c r="K19" i="28" s="1"/>
  <c r="K22" i="28" s="1"/>
  <c r="K24" i="28" s="1"/>
  <c r="J10" i="28"/>
  <c r="J19" i="28" s="1"/>
  <c r="J22" i="28" s="1"/>
  <c r="J24" i="28" s="1"/>
  <c r="I10" i="28"/>
  <c r="H10" i="28"/>
  <c r="H19" i="28" s="1"/>
  <c r="H22" i="28" s="1"/>
  <c r="H24" i="28" s="1"/>
  <c r="G10" i="28"/>
  <c r="F10" i="28"/>
  <c r="F19" i="28" s="1"/>
  <c r="F22" i="28" s="1"/>
  <c r="F24" i="28" s="1"/>
  <c r="E10" i="28"/>
  <c r="E19" i="28" s="1"/>
  <c r="E22" i="28" s="1"/>
  <c r="E24" i="28" s="1"/>
  <c r="D10" i="28"/>
  <c r="C10" i="28"/>
  <c r="C19" i="28" s="1"/>
  <c r="C22" i="28" s="1"/>
  <c r="C24" i="28" s="1"/>
  <c r="B10" i="28"/>
  <c r="B19" i="28" s="1"/>
  <c r="B22" i="28" s="1"/>
  <c r="B24" i="28" s="1"/>
  <c r="K32" i="1"/>
  <c r="J32" i="1"/>
  <c r="I32" i="1"/>
  <c r="H32" i="1"/>
  <c r="G32" i="1"/>
  <c r="F32" i="1"/>
  <c r="E32" i="1"/>
  <c r="D32" i="1"/>
  <c r="C32" i="1"/>
  <c r="B32" i="1"/>
  <c r="K18" i="1"/>
  <c r="J18" i="1"/>
  <c r="J19" i="1" s="1"/>
  <c r="J22" i="1" s="1"/>
  <c r="J24" i="1" s="1"/>
  <c r="I18" i="1"/>
  <c r="H18" i="1"/>
  <c r="G18" i="1"/>
  <c r="F18" i="1"/>
  <c r="E18" i="1"/>
  <c r="D18" i="1"/>
  <c r="C18" i="1"/>
  <c r="B18" i="1"/>
  <c r="B19" i="1" s="1"/>
  <c r="B22" i="1" s="1"/>
  <c r="B24" i="1" s="1"/>
  <c r="K10" i="1"/>
  <c r="J10" i="1"/>
  <c r="I10" i="1"/>
  <c r="H10" i="1"/>
  <c r="H19" i="1" s="1"/>
  <c r="H22" i="1" s="1"/>
  <c r="H24" i="1" s="1"/>
  <c r="G10" i="1"/>
  <c r="F10" i="1"/>
  <c r="F19" i="1" s="1"/>
  <c r="F22" i="1" s="1"/>
  <c r="F24" i="1" s="1"/>
  <c r="E10" i="1"/>
  <c r="D10" i="1"/>
  <c r="C10" i="1"/>
  <c r="B10" i="1"/>
  <c r="H70" i="11" l="1"/>
  <c r="H75" i="11" s="1"/>
  <c r="H49" i="11" s="1"/>
  <c r="H50" i="11" s="1"/>
  <c r="B74" i="9"/>
  <c r="B73" i="9" s="1"/>
  <c r="F70" i="8"/>
  <c r="F75" i="8" s="1"/>
  <c r="F49" i="8" s="1"/>
  <c r="F50" i="8" s="1"/>
  <c r="E19" i="1"/>
  <c r="E22" i="1" s="1"/>
  <c r="E24" i="1" s="1"/>
  <c r="D19" i="28"/>
  <c r="D22" i="28" s="1"/>
  <c r="D24" i="28" s="1"/>
  <c r="C19" i="27"/>
  <c r="C22" i="27" s="1"/>
  <c r="C24" i="27" s="1"/>
  <c r="K19" i="27"/>
  <c r="K22" i="27" s="1"/>
  <c r="K24" i="27" s="1"/>
  <c r="E19" i="26"/>
  <c r="E22" i="26" s="1"/>
  <c r="E24" i="26" s="1"/>
  <c r="E19" i="25"/>
  <c r="E22" i="25" s="1"/>
  <c r="E24" i="25" s="1"/>
  <c r="C19" i="24"/>
  <c r="C22" i="24" s="1"/>
  <c r="C24" i="24" s="1"/>
  <c r="K19" i="24"/>
  <c r="K22" i="24" s="1"/>
  <c r="K24" i="24" s="1"/>
  <c r="B19" i="23"/>
  <c r="B22" i="23" s="1"/>
  <c r="B24" i="23" s="1"/>
  <c r="J19" i="23"/>
  <c r="J22" i="23" s="1"/>
  <c r="J24" i="23" s="1"/>
  <c r="C19" i="22"/>
  <c r="C22" i="22" s="1"/>
  <c r="C24" i="22" s="1"/>
  <c r="K19" i="22"/>
  <c r="K22" i="22" s="1"/>
  <c r="K24" i="22" s="1"/>
  <c r="H19" i="20"/>
  <c r="H22" i="20" s="1"/>
  <c r="H24" i="20" s="1"/>
  <c r="F19" i="20"/>
  <c r="F22" i="20" s="1"/>
  <c r="F24" i="20" s="1"/>
  <c r="I19" i="19"/>
  <c r="I22" i="19" s="1"/>
  <c r="I24" i="19" s="1"/>
  <c r="H19" i="18"/>
  <c r="H22" i="18" s="1"/>
  <c r="H24" i="18" s="1"/>
  <c r="F19" i="18"/>
  <c r="F22" i="18" s="1"/>
  <c r="F24" i="18" s="1"/>
  <c r="H19" i="17"/>
  <c r="H22" i="17" s="1"/>
  <c r="H24" i="17" s="1"/>
  <c r="F19" i="17"/>
  <c r="F22" i="17" s="1"/>
  <c r="F24" i="17" s="1"/>
  <c r="I19" i="15"/>
  <c r="I22" i="15" s="1"/>
  <c r="I24" i="15" s="1"/>
  <c r="G19" i="15"/>
  <c r="G22" i="15" s="1"/>
  <c r="G24" i="15" s="1"/>
  <c r="G19" i="14"/>
  <c r="G22" i="14" s="1"/>
  <c r="G24" i="14" s="1"/>
  <c r="E19" i="14"/>
  <c r="E22" i="14" s="1"/>
  <c r="E24" i="14" s="1"/>
  <c r="E19" i="13"/>
  <c r="E22" i="13" s="1"/>
  <c r="E24" i="13" s="1"/>
  <c r="D19" i="12"/>
  <c r="D22" i="12" s="1"/>
  <c r="D24" i="12" s="1"/>
  <c r="C19" i="11"/>
  <c r="C22" i="11" s="1"/>
  <c r="C24" i="11" s="1"/>
  <c r="K19" i="11"/>
  <c r="K22" i="11" s="1"/>
  <c r="K24" i="11" s="1"/>
  <c r="B19" i="10"/>
  <c r="B22" i="10" s="1"/>
  <c r="B24" i="10" s="1"/>
  <c r="J19" i="10"/>
  <c r="J22" i="10" s="1"/>
  <c r="J24" i="10" s="1"/>
  <c r="C19" i="9"/>
  <c r="C22" i="9" s="1"/>
  <c r="C24" i="9" s="1"/>
  <c r="K19" i="9"/>
  <c r="K22" i="9" s="1"/>
  <c r="K24" i="9" s="1"/>
  <c r="I19" i="8"/>
  <c r="I22" i="8" s="1"/>
  <c r="I24" i="8" s="1"/>
  <c r="F19" i="7"/>
  <c r="F22" i="7" s="1"/>
  <c r="F24" i="7" s="1"/>
  <c r="C19" i="4"/>
  <c r="C22" i="4" s="1"/>
  <c r="C24" i="4" s="1"/>
  <c r="K19" i="4"/>
  <c r="K22" i="4" s="1"/>
  <c r="K24" i="4" s="1"/>
  <c r="I19" i="3"/>
  <c r="I22" i="3" s="1"/>
  <c r="I24" i="3" s="1"/>
  <c r="E19" i="2"/>
  <c r="E22" i="2" s="1"/>
  <c r="E24" i="2" s="1"/>
  <c r="G70" i="15"/>
  <c r="G75" i="15" s="1"/>
  <c r="G49" i="15" s="1"/>
  <c r="G50" i="15" s="1"/>
  <c r="F70" i="14"/>
  <c r="F75" i="14" s="1"/>
  <c r="F49" i="14" s="1"/>
  <c r="F50" i="14" s="1"/>
  <c r="G70" i="11"/>
  <c r="G75" i="11" s="1"/>
  <c r="G49" i="11" s="1"/>
  <c r="G50" i="11" s="1"/>
  <c r="G70" i="10"/>
  <c r="G75" i="10" s="1"/>
  <c r="G49" i="10" s="1"/>
  <c r="G50" i="10" s="1"/>
  <c r="F70" i="9"/>
  <c r="F75" i="9" s="1"/>
  <c r="F49" i="9" s="1"/>
  <c r="F50" i="9" s="1"/>
  <c r="E70" i="7"/>
  <c r="E75" i="7" s="1"/>
  <c r="E49" i="7" s="1"/>
  <c r="E50" i="7" s="1"/>
  <c r="B74" i="7"/>
  <c r="B73" i="7" s="1"/>
  <c r="C70" i="6"/>
  <c r="C75" i="6" s="1"/>
  <c r="C49" i="6" s="1"/>
  <c r="C50" i="6" s="1"/>
  <c r="K70" i="6"/>
  <c r="K75" i="6" s="1"/>
  <c r="K49" i="6" s="1"/>
  <c r="K50" i="6" s="1"/>
  <c r="B70" i="4"/>
  <c r="B75" i="4" s="1"/>
  <c r="B49" i="4" s="1"/>
  <c r="B50" i="4" s="1"/>
  <c r="J70" i="4"/>
  <c r="J75" i="4" s="1"/>
  <c r="J49" i="4" s="1"/>
  <c r="J50" i="4" s="1"/>
  <c r="J70" i="12"/>
  <c r="J75" i="12" s="1"/>
  <c r="J49" i="12" s="1"/>
  <c r="J50" i="12" s="1"/>
  <c r="E19" i="23"/>
  <c r="E22" i="23" s="1"/>
  <c r="E24" i="23" s="1"/>
  <c r="F19" i="16"/>
  <c r="F22" i="16" s="1"/>
  <c r="F24" i="16" s="1"/>
  <c r="H19" i="14"/>
  <c r="H22" i="14" s="1"/>
  <c r="H24" i="14" s="1"/>
  <c r="B70" i="27"/>
  <c r="B75" i="27" s="1"/>
  <c r="B49" i="27" s="1"/>
  <c r="B50" i="27" s="1"/>
  <c r="J70" i="27"/>
  <c r="J75" i="27" s="1"/>
  <c r="J49" i="27" s="1"/>
  <c r="J50" i="27" s="1"/>
  <c r="B70" i="26"/>
  <c r="B75" i="26" s="1"/>
  <c r="B49" i="26" s="1"/>
  <c r="B50" i="26" s="1"/>
  <c r="J70" i="26"/>
  <c r="J75" i="26" s="1"/>
  <c r="J49" i="26" s="1"/>
  <c r="J50" i="26" s="1"/>
  <c r="D70" i="23"/>
  <c r="D75" i="23" s="1"/>
  <c r="D49" i="23" s="1"/>
  <c r="D50" i="23" s="1"/>
  <c r="J70" i="17"/>
  <c r="J75" i="17" s="1"/>
  <c r="J49" i="17" s="1"/>
  <c r="J50" i="17" s="1"/>
  <c r="C70" i="12"/>
  <c r="C75" i="12" s="1"/>
  <c r="C49" i="12" s="1"/>
  <c r="C50" i="12" s="1"/>
  <c r="K70" i="12"/>
  <c r="K75" i="12" s="1"/>
  <c r="K49" i="12" s="1"/>
  <c r="K50" i="12" s="1"/>
  <c r="D19" i="1"/>
  <c r="D22" i="1" s="1"/>
  <c r="D24" i="1" s="1"/>
  <c r="G70" i="24"/>
  <c r="G75" i="24" s="1"/>
  <c r="G49" i="24" s="1"/>
  <c r="G50" i="24" s="1"/>
  <c r="I19" i="1"/>
  <c r="I22" i="1" s="1"/>
  <c r="I24" i="1" s="1"/>
  <c r="G19" i="1"/>
  <c r="G22" i="1" s="1"/>
  <c r="G24" i="1" s="1"/>
  <c r="I19" i="26"/>
  <c r="I22" i="26" s="1"/>
  <c r="I24" i="26" s="1"/>
  <c r="G19" i="26"/>
  <c r="G22" i="26" s="1"/>
  <c r="G24" i="26" s="1"/>
  <c r="I19" i="25"/>
  <c r="I22" i="25" s="1"/>
  <c r="I24" i="25" s="1"/>
  <c r="G19" i="25"/>
  <c r="G22" i="25" s="1"/>
  <c r="G24" i="25" s="1"/>
  <c r="C19" i="21"/>
  <c r="C22" i="21" s="1"/>
  <c r="C24" i="21" s="1"/>
  <c r="K19" i="21"/>
  <c r="K22" i="21" s="1"/>
  <c r="K24" i="21" s="1"/>
  <c r="E19" i="19"/>
  <c r="E22" i="19" s="1"/>
  <c r="E24" i="19" s="1"/>
  <c r="I19" i="16"/>
  <c r="I22" i="16" s="1"/>
  <c r="I24" i="16" s="1"/>
  <c r="E19" i="15"/>
  <c r="E22" i="15" s="1"/>
  <c r="E24" i="15" s="1"/>
  <c r="K19" i="14"/>
  <c r="K22" i="14" s="1"/>
  <c r="K24" i="14" s="1"/>
  <c r="I19" i="13"/>
  <c r="I22" i="13" s="1"/>
  <c r="I24" i="13" s="1"/>
  <c r="G19" i="11"/>
  <c r="G22" i="11" s="1"/>
  <c r="G24" i="11" s="1"/>
  <c r="F19" i="10"/>
  <c r="F22" i="10" s="1"/>
  <c r="F24" i="10" s="1"/>
  <c r="G19" i="9"/>
  <c r="G22" i="9" s="1"/>
  <c r="G24" i="9" s="1"/>
  <c r="E19" i="8"/>
  <c r="E22" i="8" s="1"/>
  <c r="E24" i="8" s="1"/>
  <c r="B19" i="7"/>
  <c r="B22" i="7" s="1"/>
  <c r="B24" i="7" s="1"/>
  <c r="J19" i="7"/>
  <c r="J22" i="7" s="1"/>
  <c r="J24" i="7" s="1"/>
  <c r="F19" i="6"/>
  <c r="F22" i="6" s="1"/>
  <c r="F24" i="6" s="1"/>
  <c r="D19" i="5"/>
  <c r="D22" i="5" s="1"/>
  <c r="D24" i="5" s="1"/>
  <c r="E19" i="3"/>
  <c r="E22" i="3" s="1"/>
  <c r="E24" i="3" s="1"/>
  <c r="D70" i="28"/>
  <c r="D75" i="28" s="1"/>
  <c r="D49" i="28" s="1"/>
  <c r="D50" i="28" s="1"/>
  <c r="D70" i="24"/>
  <c r="D75" i="24" s="1"/>
  <c r="D49" i="24" s="1"/>
  <c r="D50" i="24" s="1"/>
  <c r="E70" i="23"/>
  <c r="E75" i="23" s="1"/>
  <c r="E49" i="23" s="1"/>
  <c r="E50" i="23" s="1"/>
  <c r="E70" i="19"/>
  <c r="E75" i="19" s="1"/>
  <c r="E49" i="19" s="1"/>
  <c r="E50" i="19" s="1"/>
  <c r="K70" i="19"/>
  <c r="K75" i="19" s="1"/>
  <c r="K49" i="19" s="1"/>
  <c r="K50" i="19" s="1"/>
  <c r="K70" i="17"/>
  <c r="K75" i="17" s="1"/>
  <c r="K49" i="17" s="1"/>
  <c r="K50" i="17" s="1"/>
  <c r="J70" i="13"/>
  <c r="J75" i="13" s="1"/>
  <c r="J49" i="13" s="1"/>
  <c r="J50" i="13" s="1"/>
  <c r="F70" i="12"/>
  <c r="F75" i="12" s="1"/>
  <c r="F49" i="12" s="1"/>
  <c r="F50" i="12" s="1"/>
  <c r="E70" i="11"/>
  <c r="E75" i="11" s="1"/>
  <c r="E49" i="11" s="1"/>
  <c r="E50" i="11" s="1"/>
  <c r="D70" i="9"/>
  <c r="D75" i="9" s="1"/>
  <c r="D49" i="9" s="1"/>
  <c r="D50" i="9" s="1"/>
  <c r="I70" i="8"/>
  <c r="I75" i="8" s="1"/>
  <c r="I49" i="8" s="1"/>
  <c r="I50" i="8" s="1"/>
  <c r="C70" i="7"/>
  <c r="C75" i="7" s="1"/>
  <c r="C49" i="7" s="1"/>
  <c r="C50" i="7" s="1"/>
  <c r="I70" i="6"/>
  <c r="I75" i="6" s="1"/>
  <c r="I49" i="6" s="1"/>
  <c r="I50" i="6" s="1"/>
  <c r="H70" i="4"/>
  <c r="H75" i="4" s="1"/>
  <c r="H49" i="4" s="1"/>
  <c r="H50" i="4" s="1"/>
  <c r="F70" i="2"/>
  <c r="F75" i="2" s="1"/>
  <c r="F49" i="2" s="1"/>
  <c r="F50" i="2" s="1"/>
  <c r="B74" i="2"/>
  <c r="B73" i="2" s="1"/>
  <c r="D19" i="26"/>
  <c r="D22" i="26" s="1"/>
  <c r="D24" i="26" s="1"/>
  <c r="F19" i="21"/>
  <c r="F22" i="21" s="1"/>
  <c r="F24" i="21" s="1"/>
  <c r="G19" i="20"/>
  <c r="G22" i="20" s="1"/>
  <c r="G24" i="20" s="1"/>
  <c r="H70" i="23"/>
  <c r="H75" i="23" s="1"/>
  <c r="H49" i="23" s="1"/>
  <c r="H50" i="23" s="1"/>
  <c r="H19" i="27"/>
  <c r="H22" i="27" s="1"/>
  <c r="H24" i="27" s="1"/>
  <c r="F19" i="27"/>
  <c r="F22" i="27" s="1"/>
  <c r="F24" i="27" s="1"/>
  <c r="B19" i="25"/>
  <c r="B22" i="25" s="1"/>
  <c r="B24" i="25" s="1"/>
  <c r="J19" i="25"/>
  <c r="J22" i="25" s="1"/>
  <c r="J24" i="25" s="1"/>
  <c r="H19" i="24"/>
  <c r="H22" i="24" s="1"/>
  <c r="H24" i="24" s="1"/>
  <c r="H19" i="22"/>
  <c r="H22" i="22" s="1"/>
  <c r="H24" i="22" s="1"/>
  <c r="F19" i="22"/>
  <c r="F22" i="22" s="1"/>
  <c r="F24" i="22" s="1"/>
  <c r="E19" i="20"/>
  <c r="E22" i="20" s="1"/>
  <c r="E24" i="20" s="1"/>
  <c r="E19" i="18"/>
  <c r="E22" i="18" s="1"/>
  <c r="E24" i="18" s="1"/>
  <c r="B19" i="16"/>
  <c r="B22" i="16" s="1"/>
  <c r="B24" i="16" s="1"/>
  <c r="J19" i="16"/>
  <c r="J22" i="16" s="1"/>
  <c r="J24" i="16" s="1"/>
  <c r="D19" i="14"/>
  <c r="D22" i="14" s="1"/>
  <c r="D24" i="14" s="1"/>
  <c r="B19" i="13"/>
  <c r="B22" i="13" s="1"/>
  <c r="B24" i="13" s="1"/>
  <c r="I19" i="12"/>
  <c r="I22" i="12" s="1"/>
  <c r="I24" i="12" s="1"/>
  <c r="G19" i="10"/>
  <c r="G22" i="10" s="1"/>
  <c r="G24" i="10" s="1"/>
  <c r="F19" i="8"/>
  <c r="F22" i="8" s="1"/>
  <c r="F24" i="8" s="1"/>
  <c r="C19" i="7"/>
  <c r="C22" i="7" s="1"/>
  <c r="C24" i="7" s="1"/>
  <c r="K19" i="7"/>
  <c r="K22" i="7" s="1"/>
  <c r="K24" i="7" s="1"/>
  <c r="E19" i="5"/>
  <c r="E22" i="5" s="1"/>
  <c r="E24" i="5" s="1"/>
  <c r="F19" i="3"/>
  <c r="F22" i="3" s="1"/>
  <c r="F24" i="3" s="1"/>
  <c r="B19" i="2"/>
  <c r="B22" i="2" s="1"/>
  <c r="B24" i="2" s="1"/>
  <c r="J19" i="2"/>
  <c r="J22" i="2" s="1"/>
  <c r="J24" i="2" s="1"/>
  <c r="E70" i="1"/>
  <c r="E75" i="1" s="1"/>
  <c r="E49" i="1" s="1"/>
  <c r="E50" i="1" s="1"/>
  <c r="E70" i="28"/>
  <c r="E75" i="28" s="1"/>
  <c r="E49" i="28" s="1"/>
  <c r="E50" i="28" s="1"/>
  <c r="D70" i="26"/>
  <c r="D75" i="26" s="1"/>
  <c r="D49" i="26" s="1"/>
  <c r="D50" i="26" s="1"/>
  <c r="D70" i="25"/>
  <c r="D75" i="25" s="1"/>
  <c r="D49" i="25" s="1"/>
  <c r="D50" i="25" s="1"/>
  <c r="E70" i="24"/>
  <c r="E75" i="24" s="1"/>
  <c r="E49" i="24" s="1"/>
  <c r="E50" i="24" s="1"/>
  <c r="K70" i="24"/>
  <c r="K75" i="24" s="1"/>
  <c r="K49" i="24" s="1"/>
  <c r="K50" i="24" s="1"/>
  <c r="F70" i="23"/>
  <c r="F75" i="23" s="1"/>
  <c r="F49" i="23" s="1"/>
  <c r="F50" i="23" s="1"/>
  <c r="K70" i="22"/>
  <c r="K75" i="22" s="1"/>
  <c r="K49" i="22" s="1"/>
  <c r="K50" i="22" s="1"/>
  <c r="F70" i="19"/>
  <c r="F75" i="19" s="1"/>
  <c r="F49" i="19" s="1"/>
  <c r="F50" i="19" s="1"/>
  <c r="F70" i="16"/>
  <c r="F75" i="16" s="1"/>
  <c r="F49" i="16" s="1"/>
  <c r="F50" i="16" s="1"/>
  <c r="E70" i="14"/>
  <c r="E75" i="14" s="1"/>
  <c r="E49" i="14" s="1"/>
  <c r="E50" i="14" s="1"/>
  <c r="E70" i="13"/>
  <c r="E75" i="13" s="1"/>
  <c r="E49" i="13" s="1"/>
  <c r="E50" i="13" s="1"/>
  <c r="G70" i="12"/>
  <c r="G75" i="12" s="1"/>
  <c r="G49" i="12" s="1"/>
  <c r="G50" i="12" s="1"/>
  <c r="D70" i="7"/>
  <c r="D75" i="7" s="1"/>
  <c r="D49" i="7" s="1"/>
  <c r="D50" i="7" s="1"/>
  <c r="H70" i="5"/>
  <c r="H75" i="5" s="1"/>
  <c r="H49" i="5" s="1"/>
  <c r="H50" i="5" s="1"/>
  <c r="F70" i="5"/>
  <c r="F75" i="5" s="1"/>
  <c r="F49" i="5" s="1"/>
  <c r="F50" i="5" s="1"/>
  <c r="H70" i="3"/>
  <c r="H75" i="3" s="1"/>
  <c r="H49" i="3" s="1"/>
  <c r="H50" i="3" s="1"/>
  <c r="I70" i="28"/>
  <c r="I75" i="28" s="1"/>
  <c r="I49" i="28" s="1"/>
  <c r="I50" i="28" s="1"/>
  <c r="B70" i="28"/>
  <c r="B75" i="28" s="1"/>
  <c r="B49" i="28" s="1"/>
  <c r="B50" i="28" s="1"/>
  <c r="J70" i="28"/>
  <c r="J75" i="28" s="1"/>
  <c r="J49" i="28" s="1"/>
  <c r="J50" i="28" s="1"/>
  <c r="C70" i="28"/>
  <c r="C75" i="28" s="1"/>
  <c r="C49" i="28" s="1"/>
  <c r="C50" i="28" s="1"/>
  <c r="K70" i="28"/>
  <c r="K75" i="28" s="1"/>
  <c r="K49" i="28" s="1"/>
  <c r="K50" i="28" s="1"/>
  <c r="H70" i="28"/>
  <c r="H75" i="28" s="1"/>
  <c r="H49" i="28" s="1"/>
  <c r="H50" i="28" s="1"/>
  <c r="D70" i="27"/>
  <c r="D75" i="27" s="1"/>
  <c r="D49" i="27" s="1"/>
  <c r="D50" i="27" s="1"/>
  <c r="H70" i="26"/>
  <c r="H75" i="26" s="1"/>
  <c r="H49" i="26" s="1"/>
  <c r="H50" i="26" s="1"/>
  <c r="H70" i="24"/>
  <c r="H75" i="24" s="1"/>
  <c r="H49" i="24" s="1"/>
  <c r="H50" i="24" s="1"/>
  <c r="I70" i="23"/>
  <c r="I75" i="23" s="1"/>
  <c r="I49" i="23" s="1"/>
  <c r="I50" i="23" s="1"/>
  <c r="G70" i="23"/>
  <c r="G75" i="23" s="1"/>
  <c r="G49" i="23" s="1"/>
  <c r="G50" i="23" s="1"/>
  <c r="G70" i="22"/>
  <c r="G75" i="22" s="1"/>
  <c r="G49" i="22" s="1"/>
  <c r="G50" i="22" s="1"/>
  <c r="B74" i="22"/>
  <c r="B73" i="22" s="1"/>
  <c r="H70" i="22"/>
  <c r="H75" i="22" s="1"/>
  <c r="H49" i="22" s="1"/>
  <c r="H50" i="22" s="1"/>
  <c r="G70" i="21"/>
  <c r="G75" i="21" s="1"/>
  <c r="G49" i="21" s="1"/>
  <c r="G50" i="21" s="1"/>
  <c r="C70" i="20"/>
  <c r="C75" i="20" s="1"/>
  <c r="C49" i="20" s="1"/>
  <c r="C50" i="20" s="1"/>
  <c r="K70" i="20"/>
  <c r="K75" i="20" s="1"/>
  <c r="K49" i="20" s="1"/>
  <c r="K50" i="20" s="1"/>
  <c r="F70" i="20"/>
  <c r="F75" i="20" s="1"/>
  <c r="F49" i="20" s="1"/>
  <c r="F50" i="20" s="1"/>
  <c r="B74" i="20"/>
  <c r="B73" i="20" s="1"/>
  <c r="G70" i="20"/>
  <c r="G75" i="20" s="1"/>
  <c r="G49" i="20" s="1"/>
  <c r="G50" i="20" s="1"/>
  <c r="B74" i="19"/>
  <c r="B73" i="19" s="1"/>
  <c r="G70" i="19"/>
  <c r="G75" i="19" s="1"/>
  <c r="G49" i="19" s="1"/>
  <c r="G50" i="19" s="1"/>
  <c r="B70" i="19"/>
  <c r="B75" i="19" s="1"/>
  <c r="B49" i="19" s="1"/>
  <c r="B50" i="19" s="1"/>
  <c r="J70" i="19"/>
  <c r="J75" i="19" s="1"/>
  <c r="J49" i="19" s="1"/>
  <c r="J50" i="19" s="1"/>
  <c r="C70" i="19"/>
  <c r="C75" i="19" s="1"/>
  <c r="C49" i="19" s="1"/>
  <c r="C50" i="19" s="1"/>
  <c r="E70" i="18"/>
  <c r="E75" i="18" s="1"/>
  <c r="E49" i="18" s="1"/>
  <c r="E50" i="18" s="1"/>
  <c r="C70" i="18"/>
  <c r="C75" i="18" s="1"/>
  <c r="C49" i="18" s="1"/>
  <c r="C50" i="18" s="1"/>
  <c r="K70" i="18"/>
  <c r="K75" i="18" s="1"/>
  <c r="K49" i="18" s="1"/>
  <c r="K50" i="18" s="1"/>
  <c r="F70" i="18"/>
  <c r="F75" i="18" s="1"/>
  <c r="F49" i="18" s="1"/>
  <c r="F50" i="18" s="1"/>
  <c r="B74" i="18"/>
  <c r="B73" i="18" s="1"/>
  <c r="B74" i="17"/>
  <c r="B73" i="17" s="1"/>
  <c r="F70" i="17"/>
  <c r="F75" i="17" s="1"/>
  <c r="F49" i="17" s="1"/>
  <c r="F50" i="17" s="1"/>
  <c r="G70" i="17"/>
  <c r="G75" i="17" s="1"/>
  <c r="G49" i="17" s="1"/>
  <c r="G50" i="17" s="1"/>
  <c r="B70" i="17"/>
  <c r="B75" i="17" s="1"/>
  <c r="B49" i="17" s="1"/>
  <c r="B50" i="17" s="1"/>
  <c r="D70" i="16"/>
  <c r="D75" i="16" s="1"/>
  <c r="D49" i="16" s="1"/>
  <c r="D50" i="16" s="1"/>
  <c r="J70" i="16"/>
  <c r="J75" i="16" s="1"/>
  <c r="J49" i="16" s="1"/>
  <c r="J50" i="16" s="1"/>
  <c r="E70" i="16"/>
  <c r="E75" i="16" s="1"/>
  <c r="E49" i="16" s="1"/>
  <c r="E50" i="16" s="1"/>
  <c r="C70" i="16"/>
  <c r="C75" i="16" s="1"/>
  <c r="C49" i="16" s="1"/>
  <c r="C50" i="16" s="1"/>
  <c r="K70" i="16"/>
  <c r="K75" i="16" s="1"/>
  <c r="K49" i="16" s="1"/>
  <c r="K50" i="16" s="1"/>
  <c r="G70" i="16"/>
  <c r="G75" i="16" s="1"/>
  <c r="G49" i="16" s="1"/>
  <c r="G50" i="16" s="1"/>
  <c r="B74" i="16"/>
  <c r="B73" i="16" s="1"/>
  <c r="H70" i="16"/>
  <c r="H75" i="16" s="1"/>
  <c r="H49" i="16" s="1"/>
  <c r="H50" i="16" s="1"/>
  <c r="B70" i="15"/>
  <c r="B75" i="15" s="1"/>
  <c r="B49" i="15" s="1"/>
  <c r="B50" i="15" s="1"/>
  <c r="J70" i="15"/>
  <c r="J75" i="15" s="1"/>
  <c r="J49" i="15" s="1"/>
  <c r="J50" i="15" s="1"/>
  <c r="D70" i="14"/>
  <c r="D75" i="14" s="1"/>
  <c r="D49" i="14" s="1"/>
  <c r="D50" i="14" s="1"/>
  <c r="C70" i="14"/>
  <c r="C75" i="14" s="1"/>
  <c r="C49" i="14" s="1"/>
  <c r="C50" i="14" s="1"/>
  <c r="K70" i="14"/>
  <c r="K75" i="14" s="1"/>
  <c r="K49" i="14" s="1"/>
  <c r="K50" i="14" s="1"/>
  <c r="B74" i="14"/>
  <c r="B73" i="14" s="1"/>
  <c r="B74" i="13"/>
  <c r="B73" i="13" s="1"/>
  <c r="D70" i="13"/>
  <c r="D75" i="13" s="1"/>
  <c r="D49" i="13" s="1"/>
  <c r="D50" i="13" s="1"/>
  <c r="F70" i="13"/>
  <c r="F75" i="13" s="1"/>
  <c r="F49" i="13" s="1"/>
  <c r="F50" i="13" s="1"/>
  <c r="I70" i="13"/>
  <c r="I75" i="13" s="1"/>
  <c r="I49" i="13" s="1"/>
  <c r="I50" i="13" s="1"/>
  <c r="G70" i="13"/>
  <c r="G75" i="13" s="1"/>
  <c r="G49" i="13" s="1"/>
  <c r="G50" i="13" s="1"/>
  <c r="D70" i="12"/>
  <c r="D75" i="12" s="1"/>
  <c r="D49" i="12" s="1"/>
  <c r="D50" i="12" s="1"/>
  <c r="B74" i="12"/>
  <c r="B73" i="12" s="1"/>
  <c r="K70" i="11"/>
  <c r="K75" i="11" s="1"/>
  <c r="K49" i="11" s="1"/>
  <c r="K50" i="11" s="1"/>
  <c r="B74" i="11"/>
  <c r="B73" i="11" s="1"/>
  <c r="E70" i="10"/>
  <c r="E75" i="10" s="1"/>
  <c r="E49" i="10" s="1"/>
  <c r="E50" i="10" s="1"/>
  <c r="C70" i="10"/>
  <c r="C75" i="10" s="1"/>
  <c r="C49" i="10" s="1"/>
  <c r="C50" i="10" s="1"/>
  <c r="K70" i="10"/>
  <c r="K75" i="10" s="1"/>
  <c r="K49" i="10" s="1"/>
  <c r="K50" i="10" s="1"/>
  <c r="H70" i="10"/>
  <c r="H75" i="10" s="1"/>
  <c r="H49" i="10" s="1"/>
  <c r="H50" i="10" s="1"/>
  <c r="F70" i="10"/>
  <c r="F75" i="10" s="1"/>
  <c r="F49" i="10" s="1"/>
  <c r="F50" i="10" s="1"/>
  <c r="G70" i="9"/>
  <c r="G75" i="9" s="1"/>
  <c r="G49" i="9" s="1"/>
  <c r="G50" i="9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C70" i="8"/>
  <c r="C75" i="8" s="1"/>
  <c r="C49" i="8" s="1"/>
  <c r="C50" i="8" s="1"/>
  <c r="K70" i="8"/>
  <c r="K75" i="8" s="1"/>
  <c r="K49" i="8" s="1"/>
  <c r="K50" i="8" s="1"/>
  <c r="B74" i="8"/>
  <c r="B73" i="8" s="1"/>
  <c r="H70" i="8"/>
  <c r="H75" i="8" s="1"/>
  <c r="H49" i="8" s="1"/>
  <c r="H50" i="8" s="1"/>
  <c r="G70" i="7"/>
  <c r="G75" i="7" s="1"/>
  <c r="G49" i="7" s="1"/>
  <c r="G50" i="7" s="1"/>
  <c r="B74" i="6"/>
  <c r="B73" i="6" s="1"/>
  <c r="F70" i="6"/>
  <c r="F75" i="6" s="1"/>
  <c r="F49" i="6" s="1"/>
  <c r="F50" i="6" s="1"/>
  <c r="D70" i="6"/>
  <c r="D75" i="6" s="1"/>
  <c r="D49" i="6" s="1"/>
  <c r="D50" i="6" s="1"/>
  <c r="B70" i="6"/>
  <c r="B75" i="6" s="1"/>
  <c r="B49" i="6" s="1"/>
  <c r="B50" i="6" s="1"/>
  <c r="B74" i="5"/>
  <c r="B73" i="5" s="1"/>
  <c r="G70" i="5"/>
  <c r="G75" i="5" s="1"/>
  <c r="G49" i="5" s="1"/>
  <c r="G50" i="5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B74" i="4"/>
  <c r="B73" i="4" s="1"/>
  <c r="F70" i="4"/>
  <c r="F75" i="4" s="1"/>
  <c r="F49" i="4" s="1"/>
  <c r="F50" i="4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D70" i="1"/>
  <c r="D75" i="1" s="1"/>
  <c r="D49" i="1" s="1"/>
  <c r="D50" i="1" s="1"/>
  <c r="I70" i="1"/>
  <c r="I75" i="1" s="1"/>
  <c r="I49" i="1" s="1"/>
  <c r="I50" i="1" s="1"/>
  <c r="G70" i="1"/>
  <c r="G75" i="1" s="1"/>
  <c r="G49" i="1" s="1"/>
  <c r="G50" i="1" s="1"/>
  <c r="B74" i="27"/>
  <c r="B73" i="27" s="1"/>
  <c r="B74" i="23"/>
  <c r="B73" i="23" s="1"/>
  <c r="B74" i="21"/>
  <c r="B73" i="21" s="1"/>
  <c r="B74" i="1"/>
  <c r="B73" i="1" s="1"/>
  <c r="B74" i="25"/>
  <c r="B73" i="25" s="1"/>
  <c r="B74" i="15"/>
  <c r="B73" i="15" s="1"/>
  <c r="E70" i="20"/>
  <c r="E75" i="20" s="1"/>
  <c r="E49" i="20" s="1"/>
  <c r="E50" i="20" s="1"/>
  <c r="D70" i="18"/>
  <c r="D75" i="18" s="1"/>
  <c r="D49" i="18" s="1"/>
  <c r="D50" i="18" s="1"/>
  <c r="I70" i="21"/>
  <c r="I75" i="21" s="1"/>
  <c r="I49" i="21" s="1"/>
  <c r="I50" i="21" s="1"/>
  <c r="H70" i="19"/>
  <c r="H75" i="19" s="1"/>
  <c r="H49" i="19" s="1"/>
  <c r="H50" i="19" s="1"/>
  <c r="D70" i="22"/>
  <c r="D75" i="22" s="1"/>
  <c r="D49" i="22" s="1"/>
  <c r="D50" i="22" s="1"/>
  <c r="I70" i="15"/>
  <c r="I75" i="15" s="1"/>
  <c r="I49" i="15" s="1"/>
  <c r="I50" i="15" s="1"/>
  <c r="E70" i="22"/>
  <c r="E75" i="22" s="1"/>
  <c r="E49" i="22" s="1"/>
  <c r="E50" i="22" s="1"/>
  <c r="D70" i="20"/>
  <c r="D75" i="20" s="1"/>
  <c r="D49" i="20" s="1"/>
  <c r="D50" i="20" s="1"/>
  <c r="B74" i="3"/>
  <c r="B73" i="3" s="1"/>
  <c r="B19" i="26"/>
  <c r="B22" i="26" s="1"/>
  <c r="B24" i="26" s="1"/>
  <c r="J19" i="26"/>
  <c r="J22" i="26" s="1"/>
  <c r="J24" i="26" s="1"/>
  <c r="C19" i="1"/>
  <c r="C22" i="1" s="1"/>
  <c r="C24" i="1" s="1"/>
  <c r="K19" i="1"/>
  <c r="K22" i="1" s="1"/>
  <c r="K24" i="1" s="1"/>
  <c r="C19" i="26"/>
  <c r="C22" i="26" s="1"/>
  <c r="C24" i="26" s="1"/>
  <c r="K19" i="26"/>
  <c r="K22" i="26" s="1"/>
  <c r="K24" i="26" s="1"/>
  <c r="H19" i="25"/>
  <c r="H22" i="25" s="1"/>
  <c r="H24" i="25" s="1"/>
</calcChain>
</file>

<file path=xl/sharedStrings.xml><?xml version="1.0" encoding="utf-8"?>
<sst xmlns="http://schemas.openxmlformats.org/spreadsheetml/2006/main" count="2576" uniqueCount="113">
  <si>
    <t>Limpopo: Greater Giyani (LIM331)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</si>
  <si>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</si>
  <si>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</si>
  <si>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</si>
  <si>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</si>
  <si>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</si>
  <si>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</si>
  <si>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</si>
  <si>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</si>
  <si>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</si>
  <si>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</si>
  <si>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</si>
  <si>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</si>
  <si>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</si>
  <si>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</si>
  <si>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</si>
  <si>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</si>
  <si>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</si>
  <si>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</si>
  <si>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</si>
  <si>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</si>
  <si>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</si>
  <si>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</si>
  <si>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</si>
  <si>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</si>
  <si>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</si>
  <si>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</si>
  <si>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</si>
  <si>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</si>
  <si>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</si>
  <si>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</si>
  <si>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</si>
  <si>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</si>
  <si>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</si>
  <si>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</si>
  <si>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</si>
  <si>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</si>
  <si>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</si>
  <si>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</si>
  <si>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</si>
  <si>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</si>
  <si>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</si>
  <si>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</si>
  <si>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</si>
  <si>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</si>
  <si>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</si>
  <si>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</si>
  <si>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</si>
  <si>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</si>
  <si>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</si>
  <si>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</si>
  <si>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</si>
  <si>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</si>
  <si>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</si>
  <si>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</si>
  <si>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</si>
  <si>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</si>
  <si>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</si>
  <si>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</si>
  <si>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</si>
  <si>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</si>
  <si>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</si>
  <si>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</si>
  <si>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</si>
  <si>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</si>
  <si>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</si>
  <si>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</si>
  <si>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</si>
  <si>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</si>
  <si>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</si>
  <si>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</si>
  <si>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</si>
  <si>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</si>
  <si>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</si>
  <si>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</si>
  <si>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</si>
  <si>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Limpopo: Greater Letaba (LIM332) - Table A1 Budget Summary for 4th Quarter ended 30 June 2025 (Figures Finalised as at 2025/10/28)</t>
  </si>
  <si>
    <t>Limpopo: Greater Tzaneen (LIM333) - Table A1 Budget Summary for 4th Quarter ended 30 June 2025 (Figures Finalised as at 2025/10/28)</t>
  </si>
  <si>
    <t>Limpopo: Ba-Phalaborwa (LIM334) - Table A1 Budget Summary for 4th Quarter ended 30 June 2025 (Figures Finalised as at 2025/10/28)</t>
  </si>
  <si>
    <t>Limpopo: Maruleng (LIM335) - Table A1 Budget Summary for 4th Quarter ended 30 June 2025 (Figures Finalised as at 2025/10/28)</t>
  </si>
  <si>
    <t>Limpopo: Mopani (DC33) - Table A1 Budget Summary for 4th Quarter ended 30 June 2025 (Figures Finalised as at 2025/10/28)</t>
  </si>
  <si>
    <t>Limpopo: Musina (LIM341) - Table A1 Budget Summary for 4th Quarter ended 30 June 2025 (Figures Finalised as at 2025/10/28)</t>
  </si>
  <si>
    <t>Limpopo: Thulamela (LIM343) - Table A1 Budget Summary for 4th Quarter ended 30 June 2025 (Figures Finalised as at 2025/10/28)</t>
  </si>
  <si>
    <t>Limpopo: Makhado (LIM344) - Table A1 Budget Summary for 4th Quarter ended 30 June 2025 (Figures Finalised as at 2025/10/28)</t>
  </si>
  <si>
    <t>Limpopo: Collins Chabane (LIM345) - Table A1 Budget Summary for 4th Quarter ended 30 June 2025 (Figures Finalised as at 2025/10/28)</t>
  </si>
  <si>
    <t>Limpopo: Vhembe (DC34) - Table A1 Budget Summary for 4th Quarter ended 30 June 2025 (Figures Finalised as at 2025/10/28)</t>
  </si>
  <si>
    <t>Limpopo: Blouberg (LIM351) - Table A1 Budget Summary for 4th Quarter ended 30 June 2025 (Figures Finalised as at 2025/10/28)</t>
  </si>
  <si>
    <t>Limpopo: Molemole (LIM353) - Table A1 Budget Summary for 4th Quarter ended 30 June 2025 (Figures Finalised as at 2025/10/28)</t>
  </si>
  <si>
    <t>Limpopo: Polokwane (LIM354) - Table A1 Budget Summary for 4th Quarter ended 30 June 2025 (Figures Finalised as at 2025/10/28)</t>
  </si>
  <si>
    <t>Limpopo: Lepelle-Nkumpi (LIM355) - Table A1 Budget Summary for 4th Quarter ended 30 June 2025 (Figures Finalised as at 2025/10/28)</t>
  </si>
  <si>
    <t>Limpopo: Capricorn (DC35) - Table A1 Budget Summary for 4th Quarter ended 30 June 2025 (Figures Finalised as at 2025/10/28)</t>
  </si>
  <si>
    <t>Limpopo: Thabazimbi (LIM361) - Table A1 Budget Summary for 4th Quarter ended 30 June 2025 (Figures Finalised as at 2025/10/28)</t>
  </si>
  <si>
    <t>Limpopo: Lephalale (LIM362) - Table A1 Budget Summary for 4th Quarter ended 30 June 2025 (Figures Finalised as at 2025/10/28)</t>
  </si>
  <si>
    <t>Limpopo: Bela Bela (LIM366) - Table A1 Budget Summary for 4th Quarter ended 30 June 2025 (Figures Finalised as at 2025/10/28)</t>
  </si>
  <si>
    <t>Limpopo: Mogalakwena (LIM367) - Table A1 Budget Summary for 4th Quarter ended 30 June 2025 (Figures Finalised as at 2025/10/28)</t>
  </si>
  <si>
    <t>Limpopo: Modimolle-Mookgopong (LIM368) - Table A1 Budget Summary for 4th Quarter ended 30 June 2025 (Figures Finalised as at 2025/10/28)</t>
  </si>
  <si>
    <t>Limpopo: Waterberg (DC36) - Table A1 Budget Summary for 4th Quarter ended 30 June 2025 (Figures Finalised as at 2025/10/28)</t>
  </si>
  <si>
    <t>Limpopo: Ephraim Mogale (LIM471) - Table A1 Budget Summary for 4th Quarter ended 30 June 2025 (Figures Finalised as at 2025/10/28)</t>
  </si>
  <si>
    <t>Limpopo: Elias Motsoaledi (LIM472) - Table A1 Budget Summary for 4th Quarter ended 30 June 2025 (Figures Finalised as at 2025/10/28)</t>
  </si>
  <si>
    <t>Limpopo: Makhuduthamaga (LIM473) - Table A1 Budget Summary for 4th Quarter ended 30 June 2025 (Figures Finalised as at 2025/10/28)</t>
  </si>
  <si>
    <t>Limpopo: Tubatse Fetakgomo (LIM476) - Table A1 Budget Summary for 4th Quarter ended 30 June 2025 (Figures Finalised as at 2025/10/28)</t>
  </si>
  <si>
    <t>Limpopo: Sekhukhune (DC47)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</si>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</sst>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67330570</v>
      </c>
      <c r="C5" s="17">
        <v>72851950</v>
      </c>
      <c r="D5" s="21">
        <v>86839749</v>
      </c>
      <c r="E5" s="22">
        <v>84316418</v>
      </c>
      <c r="F5" s="17">
        <v>84316419</v>
      </c>
      <c r="G5" s="23">
        <v>84316419</v>
      </c>
      <c r="H5" s="19">
        <v>85842591</v>
      </c>
      <c r="I5" s="22">
        <v>89712445</v>
      </c>
      <c r="J5" s="17">
        <v>93839218</v>
      </c>
      <c r="K5" s="23">
        <v>97968143</v>
      </c>
    </row>
    <row r="6" spans="1:11" x14ac:dyDescent="0.25">
      <c r="A6" s="20" t="s">
        <v>18</v>
      </c>
      <c r="B6" s="17">
        <v>7972320</v>
      </c>
      <c r="C6" s="17">
        <v>8276420</v>
      </c>
      <c r="D6" s="21">
        <v>9062712</v>
      </c>
      <c r="E6" s="22">
        <v>9183556</v>
      </c>
      <c r="F6" s="17">
        <v>12604000</v>
      </c>
      <c r="G6" s="23">
        <v>12604000</v>
      </c>
      <c r="H6" s="19">
        <v>13646576</v>
      </c>
      <c r="I6" s="22">
        <v>13044972</v>
      </c>
      <c r="J6" s="17">
        <v>12659709</v>
      </c>
      <c r="K6" s="23">
        <v>13216736</v>
      </c>
    </row>
    <row r="7" spans="1:11" x14ac:dyDescent="0.25">
      <c r="A7" s="20" t="s">
        <v>19</v>
      </c>
      <c r="B7" s="17">
        <v>8150056</v>
      </c>
      <c r="C7" s="17">
        <v>17351270</v>
      </c>
      <c r="D7" s="21">
        <v>25579179</v>
      </c>
      <c r="E7" s="22">
        <v>27215640</v>
      </c>
      <c r="F7" s="17">
        <v>22278000</v>
      </c>
      <c r="G7" s="23">
        <v>22278000</v>
      </c>
      <c r="H7" s="19">
        <v>25852972</v>
      </c>
      <c r="I7" s="22">
        <v>23235954</v>
      </c>
      <c r="J7" s="17">
        <v>24304808</v>
      </c>
      <c r="K7" s="23">
        <v>25374220</v>
      </c>
    </row>
    <row r="8" spans="1:11" x14ac:dyDescent="0.25">
      <c r="A8" s="20" t="s">
        <v>20</v>
      </c>
      <c r="B8" s="17">
        <v>352183035</v>
      </c>
      <c r="C8" s="17">
        <v>396154959</v>
      </c>
      <c r="D8" s="21">
        <v>394013420</v>
      </c>
      <c r="E8" s="22">
        <v>410474150</v>
      </c>
      <c r="F8" s="17">
        <v>410404150</v>
      </c>
      <c r="G8" s="23">
        <v>410404150</v>
      </c>
      <c r="H8" s="19">
        <v>411215531</v>
      </c>
      <c r="I8" s="22">
        <v>426957950</v>
      </c>
      <c r="J8" s="17">
        <v>419612000</v>
      </c>
      <c r="K8" s="23">
        <v>442562900</v>
      </c>
    </row>
    <row r="9" spans="1:11" x14ac:dyDescent="0.25">
      <c r="A9" s="20" t="s">
        <v>21</v>
      </c>
      <c r="B9" s="17">
        <v>43565932</v>
      </c>
      <c r="C9" s="17">
        <v>42601902</v>
      </c>
      <c r="D9" s="21">
        <v>57780210</v>
      </c>
      <c r="E9" s="22">
        <v>45751325</v>
      </c>
      <c r="F9" s="17">
        <v>43023519</v>
      </c>
      <c r="G9" s="23">
        <v>43023519</v>
      </c>
      <c r="H9" s="19">
        <v>87127707</v>
      </c>
      <c r="I9" s="22">
        <v>48819837</v>
      </c>
      <c r="J9" s="17">
        <v>45797385</v>
      </c>
      <c r="K9" s="23">
        <v>47771006</v>
      </c>
    </row>
    <row r="10" spans="1:11" x14ac:dyDescent="0.25">
      <c r="A10" s="24" t="s">
        <v>103</v>
      </c>
      <c r="B10" s="25">
        <f>SUM(B5:B9)</f>
        <v>479201913</v>
      </c>
      <c r="C10" s="26">
        <f t="shared" ref="C10:K10" si="0">SUM(C5:C9)</f>
        <v>537236501</v>
      </c>
      <c r="D10" s="27">
        <f t="shared" si="0"/>
        <v>573275270</v>
      </c>
      <c r="E10" s="25">
        <f t="shared" si="0"/>
        <v>576941089</v>
      </c>
      <c r="F10" s="26">
        <f t="shared" si="0"/>
        <v>572626088</v>
      </c>
      <c r="G10" s="28">
        <f t="shared" si="0"/>
        <v>572626088</v>
      </c>
      <c r="H10" s="29">
        <f t="shared" si="0"/>
        <v>623685377</v>
      </c>
      <c r="I10" s="25">
        <f t="shared" si="0"/>
        <v>601771158</v>
      </c>
      <c r="J10" s="26">
        <f t="shared" si="0"/>
        <v>596213120</v>
      </c>
      <c r="K10" s="28">
        <f t="shared" si="0"/>
        <v>626893005</v>
      </c>
    </row>
    <row r="11" spans="1:11" x14ac:dyDescent="0.25">
      <c r="A11" s="20" t="s">
        <v>22</v>
      </c>
      <c r="B11" s="17">
        <v>152355222</v>
      </c>
      <c r="C11" s="17">
        <v>161581409</v>
      </c>
      <c r="D11" s="21">
        <v>170974243</v>
      </c>
      <c r="E11" s="22">
        <v>203647361</v>
      </c>
      <c r="F11" s="17">
        <v>202241174</v>
      </c>
      <c r="G11" s="23">
        <v>202241174</v>
      </c>
      <c r="H11" s="19">
        <v>185363349</v>
      </c>
      <c r="I11" s="22">
        <v>225949350</v>
      </c>
      <c r="J11" s="17">
        <v>228979781</v>
      </c>
      <c r="K11" s="23">
        <v>238734907</v>
      </c>
    </row>
    <row r="12" spans="1:11" x14ac:dyDescent="0.25">
      <c r="A12" s="20" t="s">
        <v>23</v>
      </c>
      <c r="B12" s="17">
        <v>23870870</v>
      </c>
      <c r="C12" s="17">
        <v>25184214</v>
      </c>
      <c r="D12" s="21">
        <v>26274100</v>
      </c>
      <c r="E12" s="22">
        <v>25799710</v>
      </c>
      <c r="F12" s="17">
        <v>29257283</v>
      </c>
      <c r="G12" s="23">
        <v>29257283</v>
      </c>
      <c r="H12" s="19">
        <v>29764285</v>
      </c>
      <c r="I12" s="22">
        <v>27719109</v>
      </c>
      <c r="J12" s="17">
        <v>28994189</v>
      </c>
      <c r="K12" s="23">
        <v>30269932</v>
      </c>
    </row>
    <row r="13" spans="1:11" x14ac:dyDescent="0.25">
      <c r="A13" s="20" t="s">
        <v>24</v>
      </c>
      <c r="B13" s="17">
        <v>102071932</v>
      </c>
      <c r="C13" s="17">
        <v>92929595</v>
      </c>
      <c r="D13" s="21">
        <v>103688059</v>
      </c>
      <c r="E13" s="22">
        <v>104000000</v>
      </c>
      <c r="F13" s="17">
        <v>104000000</v>
      </c>
      <c r="G13" s="23">
        <v>104000000</v>
      </c>
      <c r="H13" s="19">
        <v>105244516</v>
      </c>
      <c r="I13" s="22">
        <v>108576000</v>
      </c>
      <c r="J13" s="17">
        <v>113461920</v>
      </c>
      <c r="K13" s="23">
        <v>116298467</v>
      </c>
    </row>
    <row r="14" spans="1:11" x14ac:dyDescent="0.25">
      <c r="A14" s="20" t="s">
        <v>25</v>
      </c>
      <c r="B14" s="17">
        <v>6670136</v>
      </c>
      <c r="C14" s="17">
        <v>4568091</v>
      </c>
      <c r="D14" s="21">
        <v>5358908</v>
      </c>
      <c r="E14" s="22">
        <v>0</v>
      </c>
      <c r="F14" s="17">
        <v>0</v>
      </c>
      <c r="G14" s="23">
        <v>0</v>
      </c>
      <c r="H14" s="19">
        <v>5901916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7364171</v>
      </c>
      <c r="C15" s="17">
        <v>8099810</v>
      </c>
      <c r="D15" s="21">
        <v>10169716</v>
      </c>
      <c r="E15" s="22">
        <v>14350000</v>
      </c>
      <c r="F15" s="17">
        <v>9100000</v>
      </c>
      <c r="G15" s="23">
        <v>9100000</v>
      </c>
      <c r="H15" s="19">
        <v>4577059</v>
      </c>
      <c r="I15" s="22">
        <v>11955370</v>
      </c>
      <c r="J15" s="17">
        <v>14144611</v>
      </c>
      <c r="K15" s="23">
        <v>14895077</v>
      </c>
    </row>
    <row r="16" spans="1:11" x14ac:dyDescent="0.25">
      <c r="A16" s="20" t="s">
        <v>27</v>
      </c>
      <c r="B16" s="17">
        <v>600000</v>
      </c>
      <c r="C16" s="17">
        <v>1660000</v>
      </c>
      <c r="D16" s="21">
        <v>1500000</v>
      </c>
      <c r="E16" s="22">
        <v>1600000</v>
      </c>
      <c r="F16" s="17">
        <v>1600000</v>
      </c>
      <c r="G16" s="23">
        <v>1600000</v>
      </c>
      <c r="H16" s="19">
        <v>2305710</v>
      </c>
      <c r="I16" s="22">
        <v>1800000</v>
      </c>
      <c r="J16" s="17">
        <v>1900000</v>
      </c>
      <c r="K16" s="23">
        <v>1950000</v>
      </c>
    </row>
    <row r="17" spans="1:11" x14ac:dyDescent="0.25">
      <c r="A17" s="20" t="s">
        <v>28</v>
      </c>
      <c r="B17" s="17">
        <v>165515889</v>
      </c>
      <c r="C17" s="17">
        <v>253909660</v>
      </c>
      <c r="D17" s="21">
        <v>270745591</v>
      </c>
      <c r="E17" s="22">
        <v>361673182</v>
      </c>
      <c r="F17" s="17">
        <v>369149852</v>
      </c>
      <c r="G17" s="23">
        <v>369149852</v>
      </c>
      <c r="H17" s="19">
        <v>274959315</v>
      </c>
      <c r="I17" s="22">
        <v>373897121</v>
      </c>
      <c r="J17" s="17">
        <v>375982672</v>
      </c>
      <c r="K17" s="23">
        <v>380318664</v>
      </c>
    </row>
    <row r="18" spans="1:11" x14ac:dyDescent="0.25">
      <c r="A18" s="30" t="s">
        <v>29</v>
      </c>
      <c r="B18" s="31">
        <f>SUM(B11:B17)</f>
        <v>458448220</v>
      </c>
      <c r="C18" s="32">
        <f t="shared" ref="C18:K18" si="1">SUM(C11:C17)</f>
        <v>547932779</v>
      </c>
      <c r="D18" s="33">
        <f t="shared" si="1"/>
        <v>588710617</v>
      </c>
      <c r="E18" s="31">
        <f t="shared" si="1"/>
        <v>711070253</v>
      </c>
      <c r="F18" s="32">
        <f t="shared" si="1"/>
        <v>715348309</v>
      </c>
      <c r="G18" s="34">
        <f t="shared" si="1"/>
        <v>715348309</v>
      </c>
      <c r="H18" s="35">
        <f t="shared" si="1"/>
        <v>608116150</v>
      </c>
      <c r="I18" s="31">
        <f t="shared" si="1"/>
        <v>749896950</v>
      </c>
      <c r="J18" s="32">
        <f t="shared" si="1"/>
        <v>763463173</v>
      </c>
      <c r="K18" s="34">
        <f t="shared" si="1"/>
        <v>782467047</v>
      </c>
    </row>
    <row r="19" spans="1:11" x14ac:dyDescent="0.25">
      <c r="A19" s="30" t="s">
        <v>30</v>
      </c>
      <c r="B19" s="36">
        <f>+B10-B18</f>
        <v>20753693</v>
      </c>
      <c r="C19" s="37">
        <f t="shared" ref="C19:K19" si="2">+C10-C18</f>
        <v>-10696278</v>
      </c>
      <c r="D19" s="38">
        <f t="shared" si="2"/>
        <v>-15435347</v>
      </c>
      <c r="E19" s="36">
        <f t="shared" si="2"/>
        <v>-134129164</v>
      </c>
      <c r="F19" s="37">
        <f t="shared" si="2"/>
        <v>-142722221</v>
      </c>
      <c r="G19" s="39">
        <f t="shared" si="2"/>
        <v>-142722221</v>
      </c>
      <c r="H19" s="40">
        <f t="shared" si="2"/>
        <v>15569227</v>
      </c>
      <c r="I19" s="36">
        <f t="shared" si="2"/>
        <v>-148125792</v>
      </c>
      <c r="J19" s="37">
        <f t="shared" si="2"/>
        <v>-167250053</v>
      </c>
      <c r="K19" s="39">
        <f t="shared" si="2"/>
        <v>-155574042</v>
      </c>
    </row>
    <row r="20" spans="1:11" x14ac:dyDescent="0.25">
      <c r="A20" s="41" t="s">
        <v>31</v>
      </c>
      <c r="B20" s="42">
        <v>55157907</v>
      </c>
      <c r="C20" s="43">
        <v>75449331</v>
      </c>
      <c r="D20" s="44">
        <v>109533684</v>
      </c>
      <c r="E20" s="42">
        <v>85633850</v>
      </c>
      <c r="F20" s="43">
        <v>85633850</v>
      </c>
      <c r="G20" s="45">
        <v>85633850</v>
      </c>
      <c r="H20" s="46">
        <v>85212300</v>
      </c>
      <c r="I20" s="42">
        <v>71306050</v>
      </c>
      <c r="J20" s="43">
        <v>77463000</v>
      </c>
      <c r="K20" s="45">
        <v>81033100</v>
      </c>
    </row>
    <row r="21" spans="1:11" x14ac:dyDescent="0.25">
      <c r="A21" s="47" t="s">
        <v>32</v>
      </c>
      <c r="B21" s="48">
        <v>0</v>
      </c>
      <c r="C21" s="49">
        <v>13871397</v>
      </c>
      <c r="D21" s="50">
        <v>0</v>
      </c>
      <c r="E21" s="48">
        <v>0</v>
      </c>
      <c r="F21" s="49">
        <v>0</v>
      </c>
      <c r="G21" s="51">
        <v>0</v>
      </c>
      <c r="H21" s="52">
        <v>14246788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75911600</v>
      </c>
      <c r="C22" s="55">
        <f t="shared" ref="C22:K22" si="3">SUM(C19:C21)</f>
        <v>78624450</v>
      </c>
      <c r="D22" s="56">
        <f t="shared" si="3"/>
        <v>94098337</v>
      </c>
      <c r="E22" s="54">
        <f t="shared" si="3"/>
        <v>-48495314</v>
      </c>
      <c r="F22" s="55">
        <f t="shared" si="3"/>
        <v>-57088371</v>
      </c>
      <c r="G22" s="57">
        <f t="shared" si="3"/>
        <v>-57088371</v>
      </c>
      <c r="H22" s="58">
        <f t="shared" si="3"/>
        <v>115028315</v>
      </c>
      <c r="I22" s="54">
        <f t="shared" si="3"/>
        <v>-76819742</v>
      </c>
      <c r="J22" s="55">
        <f t="shared" si="3"/>
        <v>-89787053</v>
      </c>
      <c r="K22" s="57">
        <f t="shared" si="3"/>
        <v>-74540942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75911600</v>
      </c>
      <c r="C24" s="37">
        <f t="shared" ref="C24:K24" si="4">SUM(C22:C23)</f>
        <v>78624450</v>
      </c>
      <c r="D24" s="38">
        <f t="shared" si="4"/>
        <v>94098337</v>
      </c>
      <c r="E24" s="36">
        <f t="shared" si="4"/>
        <v>-48495314</v>
      </c>
      <c r="F24" s="37">
        <f t="shared" si="4"/>
        <v>-57088371</v>
      </c>
      <c r="G24" s="39">
        <f t="shared" si="4"/>
        <v>-57088371</v>
      </c>
      <c r="H24" s="40">
        <f t="shared" si="4"/>
        <v>115028315</v>
      </c>
      <c r="I24" s="36">
        <f t="shared" si="4"/>
        <v>-76819742</v>
      </c>
      <c r="J24" s="37">
        <f t="shared" si="4"/>
        <v>-89787053</v>
      </c>
      <c r="K24" s="39">
        <f t="shared" si="4"/>
        <v>-74540942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1611869762</v>
      </c>
      <c r="C27" s="66">
        <v>1781270852</v>
      </c>
      <c r="D27" s="67">
        <v>1957937651</v>
      </c>
      <c r="E27" s="68">
        <v>180504685</v>
      </c>
      <c r="F27" s="66">
        <v>171911634</v>
      </c>
      <c r="G27" s="69">
        <v>171911634</v>
      </c>
      <c r="H27" s="70">
        <v>2117012518</v>
      </c>
      <c r="I27" s="68">
        <v>136280699</v>
      </c>
      <c r="J27" s="66">
        <v>129292387</v>
      </c>
      <c r="K27" s="69">
        <v>145008347</v>
      </c>
    </row>
    <row r="28" spans="1:11" x14ac:dyDescent="0.25">
      <c r="A28" s="71" t="s">
        <v>36</v>
      </c>
      <c r="B28" s="17">
        <v>81467839</v>
      </c>
      <c r="C28" s="17">
        <v>115634909</v>
      </c>
      <c r="D28" s="21">
        <v>72654431</v>
      </c>
      <c r="E28" s="22">
        <v>85633850</v>
      </c>
      <c r="F28" s="17">
        <v>85633851</v>
      </c>
      <c r="G28" s="23">
        <v>85633851</v>
      </c>
      <c r="H28" s="19">
        <v>66779866</v>
      </c>
      <c r="I28" s="22">
        <v>62005262</v>
      </c>
      <c r="J28" s="17">
        <v>67359130</v>
      </c>
      <c r="K28" s="23">
        <v>70463565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1530401923</v>
      </c>
      <c r="C31" s="17">
        <v>1665635943</v>
      </c>
      <c r="D31" s="21">
        <v>1885283220</v>
      </c>
      <c r="E31" s="22">
        <v>94870835</v>
      </c>
      <c r="F31" s="17">
        <v>86277783</v>
      </c>
      <c r="G31" s="23">
        <v>86277783</v>
      </c>
      <c r="H31" s="19">
        <v>2050232652</v>
      </c>
      <c r="I31" s="22">
        <v>74275437</v>
      </c>
      <c r="J31" s="17">
        <v>61933257</v>
      </c>
      <c r="K31" s="23">
        <v>74544782</v>
      </c>
    </row>
    <row r="32" spans="1:11" x14ac:dyDescent="0.25">
      <c r="A32" s="30" t="s">
        <v>39</v>
      </c>
      <c r="B32" s="66">
        <f>SUM(B28:B31)</f>
        <v>1611869762</v>
      </c>
      <c r="C32" s="66">
        <f t="shared" ref="C32:K32" si="5">SUM(C28:C31)</f>
        <v>1781270852</v>
      </c>
      <c r="D32" s="67">
        <f t="shared" si="5"/>
        <v>1957937651</v>
      </c>
      <c r="E32" s="68">
        <f t="shared" si="5"/>
        <v>180504685</v>
      </c>
      <c r="F32" s="66">
        <f t="shared" si="5"/>
        <v>171911634</v>
      </c>
      <c r="G32" s="69">
        <f t="shared" si="5"/>
        <v>171911634</v>
      </c>
      <c r="H32" s="70">
        <f t="shared" si="5"/>
        <v>2117012518</v>
      </c>
      <c r="I32" s="68">
        <f t="shared" si="5"/>
        <v>136280699</v>
      </c>
      <c r="J32" s="66">
        <f t="shared" si="5"/>
        <v>129292387</v>
      </c>
      <c r="K32" s="69">
        <f t="shared" si="5"/>
        <v>145008347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644558589</v>
      </c>
      <c r="C35" s="17">
        <v>659712550</v>
      </c>
      <c r="D35" s="21">
        <v>545712175</v>
      </c>
      <c r="E35" s="22">
        <v>934283393</v>
      </c>
      <c r="F35" s="17">
        <v>309908948</v>
      </c>
      <c r="G35" s="23">
        <v>309908948</v>
      </c>
      <c r="H35" s="19">
        <v>603802061</v>
      </c>
      <c r="I35" s="22">
        <v>1090813580</v>
      </c>
      <c r="J35" s="17">
        <v>1213202066</v>
      </c>
      <c r="K35" s="23">
        <v>1339380534</v>
      </c>
    </row>
    <row r="36" spans="1:11" x14ac:dyDescent="0.25">
      <c r="A36" s="20" t="s">
        <v>42</v>
      </c>
      <c r="B36" s="17">
        <v>1019212630</v>
      </c>
      <c r="C36" s="17">
        <v>1118618597</v>
      </c>
      <c r="D36" s="21">
        <v>1232355962</v>
      </c>
      <c r="E36" s="22">
        <v>1361163852</v>
      </c>
      <c r="F36" s="17">
        <v>1286941566</v>
      </c>
      <c r="G36" s="23">
        <v>1286941566</v>
      </c>
      <c r="H36" s="19">
        <v>1345370642</v>
      </c>
      <c r="I36" s="22">
        <v>1256084233</v>
      </c>
      <c r="J36" s="17">
        <v>1244210001</v>
      </c>
      <c r="K36" s="23">
        <v>1257089414</v>
      </c>
    </row>
    <row r="37" spans="1:11" x14ac:dyDescent="0.25">
      <c r="A37" s="20" t="s">
        <v>43</v>
      </c>
      <c r="B37" s="17">
        <v>434981680</v>
      </c>
      <c r="C37" s="17">
        <v>457830458</v>
      </c>
      <c r="D37" s="21">
        <v>341087642</v>
      </c>
      <c r="E37" s="22">
        <v>181069259</v>
      </c>
      <c r="F37" s="17">
        <v>210783121</v>
      </c>
      <c r="G37" s="23">
        <v>210783121</v>
      </c>
      <c r="H37" s="19">
        <v>372396339</v>
      </c>
      <c r="I37" s="22">
        <v>225158121</v>
      </c>
      <c r="J37" s="17">
        <v>225733121</v>
      </c>
      <c r="K37" s="23">
        <v>225963121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1091000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1152049265</v>
      </c>
      <c r="C39" s="17">
        <v>1241225595</v>
      </c>
      <c r="D39" s="21">
        <v>1342324598</v>
      </c>
      <c r="E39" s="22">
        <v>2114886986</v>
      </c>
      <c r="F39" s="17">
        <v>1387667393</v>
      </c>
      <c r="G39" s="23">
        <v>1387667393</v>
      </c>
      <c r="H39" s="19">
        <v>1461239801</v>
      </c>
      <c r="I39" s="22">
        <v>2123539692</v>
      </c>
      <c r="J39" s="17">
        <v>2233578946</v>
      </c>
      <c r="K39" s="23">
        <v>2372456827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-46746335</v>
      </c>
      <c r="D42" s="21">
        <v>-42969538</v>
      </c>
      <c r="E42" s="22">
        <v>71874028</v>
      </c>
      <c r="F42" s="17">
        <v>63980029</v>
      </c>
      <c r="G42" s="23">
        <v>63980029</v>
      </c>
      <c r="H42" s="19">
        <v>-48396710</v>
      </c>
      <c r="I42" s="22">
        <v>58741496</v>
      </c>
      <c r="J42" s="17">
        <v>47650448</v>
      </c>
      <c r="K42" s="23">
        <v>61672209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26234707</v>
      </c>
      <c r="E43" s="22">
        <v>-222552982</v>
      </c>
      <c r="F43" s="17">
        <v>-197698377</v>
      </c>
      <c r="G43" s="23">
        <v>-197698377</v>
      </c>
      <c r="H43" s="19">
        <v>149749120</v>
      </c>
      <c r="I43" s="22">
        <v>-156722803</v>
      </c>
      <c r="J43" s="17">
        <v>-148686245</v>
      </c>
      <c r="K43" s="23">
        <v>-166759598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-46746335</v>
      </c>
      <c r="D45" s="67">
        <v>-16734831</v>
      </c>
      <c r="E45" s="68">
        <v>167076328</v>
      </c>
      <c r="F45" s="66">
        <v>115147373</v>
      </c>
      <c r="G45" s="69">
        <v>115147373</v>
      </c>
      <c r="H45" s="70">
        <v>101352410</v>
      </c>
      <c r="I45" s="68">
        <v>294052807</v>
      </c>
      <c r="J45" s="66">
        <v>310600022</v>
      </c>
      <c r="K45" s="69">
        <v>327130221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368880744</v>
      </c>
      <c r="C48" s="17">
        <v>396919367</v>
      </c>
      <c r="D48" s="21">
        <v>397780778</v>
      </c>
      <c r="E48" s="22">
        <v>167118828</v>
      </c>
      <c r="F48" s="17">
        <v>115162373</v>
      </c>
      <c r="G48" s="23">
        <v>115162373</v>
      </c>
      <c r="H48" s="19">
        <v>270234959</v>
      </c>
      <c r="I48" s="22">
        <v>294052807</v>
      </c>
      <c r="J48" s="17">
        <v>310600031</v>
      </c>
      <c r="K48" s="23">
        <v>327130218</v>
      </c>
    </row>
    <row r="49" spans="1:11" x14ac:dyDescent="0.25">
      <c r="A49" s="20" t="s">
        <v>53</v>
      </c>
      <c r="B49" s="17">
        <f>+B75</f>
        <v>396190968</v>
      </c>
      <c r="C49" s="17">
        <f t="shared" ref="C49:K49" si="6">+C75</f>
        <v>338630348.21583599</v>
      </c>
      <c r="D49" s="21">
        <f t="shared" si="6"/>
        <v>227416847.50501654</v>
      </c>
      <c r="E49" s="22">
        <f t="shared" si="6"/>
        <v>-273548026.45750713</v>
      </c>
      <c r="F49" s="17">
        <f t="shared" si="6"/>
        <v>60898540.772138715</v>
      </c>
      <c r="G49" s="23">
        <f t="shared" si="6"/>
        <v>60898540.772138715</v>
      </c>
      <c r="H49" s="19">
        <f t="shared" si="6"/>
        <v>-41541081.514484406</v>
      </c>
      <c r="I49" s="22">
        <f t="shared" si="6"/>
        <v>-282014679.56991923</v>
      </c>
      <c r="J49" s="17">
        <f t="shared" si="6"/>
        <v>-331710607.77794832</v>
      </c>
      <c r="K49" s="23">
        <f t="shared" si="6"/>
        <v>-396442528.40277547</v>
      </c>
    </row>
    <row r="50" spans="1:11" x14ac:dyDescent="0.25">
      <c r="A50" s="30" t="s">
        <v>54</v>
      </c>
      <c r="B50" s="66">
        <f>+B48-B49</f>
        <v>-27310224</v>
      </c>
      <c r="C50" s="66">
        <f t="shared" ref="C50:K50" si="7">+C48-C49</f>
        <v>58289018.784164011</v>
      </c>
      <c r="D50" s="67">
        <f t="shared" si="7"/>
        <v>170363930.49498346</v>
      </c>
      <c r="E50" s="68">
        <f t="shared" si="7"/>
        <v>440666854.45750713</v>
      </c>
      <c r="F50" s="66">
        <f t="shared" si="7"/>
        <v>54263832.227861285</v>
      </c>
      <c r="G50" s="69">
        <f t="shared" si="7"/>
        <v>54263832.227861285</v>
      </c>
      <c r="H50" s="70">
        <f t="shared" si="7"/>
        <v>311776040.51448441</v>
      </c>
      <c r="I50" s="68">
        <f t="shared" si="7"/>
        <v>576067486.56991923</v>
      </c>
      <c r="J50" s="66">
        <f t="shared" si="7"/>
        <v>642310638.77794838</v>
      </c>
      <c r="K50" s="69">
        <f t="shared" si="7"/>
        <v>723572746.40277553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834941699</v>
      </c>
      <c r="C53" s="17">
        <v>878821297</v>
      </c>
      <c r="D53" s="21">
        <v>1074229174</v>
      </c>
      <c r="E53" s="22">
        <v>1209209167</v>
      </c>
      <c r="F53" s="17">
        <v>958689822</v>
      </c>
      <c r="G53" s="23">
        <v>958689822</v>
      </c>
      <c r="H53" s="19">
        <v>1187573046</v>
      </c>
      <c r="I53" s="22">
        <v>952419944</v>
      </c>
      <c r="J53" s="17">
        <v>947099244</v>
      </c>
      <c r="K53" s="23">
        <v>944949654</v>
      </c>
    </row>
    <row r="54" spans="1:11" x14ac:dyDescent="0.25">
      <c r="A54" s="20" t="s">
        <v>57</v>
      </c>
      <c r="B54" s="17">
        <v>96385159</v>
      </c>
      <c r="C54" s="17">
        <v>91077377</v>
      </c>
      <c r="D54" s="21">
        <v>95106235</v>
      </c>
      <c r="E54" s="22">
        <v>104000000</v>
      </c>
      <c r="F54" s="17">
        <v>104000000</v>
      </c>
      <c r="G54" s="23">
        <v>104000000</v>
      </c>
      <c r="H54" s="19">
        <v>97512886</v>
      </c>
      <c r="I54" s="22">
        <v>108576000</v>
      </c>
      <c r="J54" s="17">
        <v>113461920</v>
      </c>
      <c r="K54" s="23">
        <v>116298467</v>
      </c>
    </row>
    <row r="55" spans="1:11" x14ac:dyDescent="0.25">
      <c r="A55" s="20" t="s">
        <v>58</v>
      </c>
      <c r="B55" s="17">
        <v>41761300</v>
      </c>
      <c r="C55" s="17">
        <v>72390668</v>
      </c>
      <c r="D55" s="21">
        <v>39689302</v>
      </c>
      <c r="E55" s="22">
        <v>8450000</v>
      </c>
      <c r="F55" s="17">
        <v>200000</v>
      </c>
      <c r="G55" s="23">
        <v>200000</v>
      </c>
      <c r="H55" s="19">
        <v>38614850</v>
      </c>
      <c r="I55" s="22">
        <v>4521740</v>
      </c>
      <c r="J55" s="17">
        <v>6086956</v>
      </c>
      <c r="K55" s="23">
        <v>0</v>
      </c>
    </row>
    <row r="56" spans="1:11" x14ac:dyDescent="0.25">
      <c r="A56" s="20" t="s">
        <v>59</v>
      </c>
      <c r="B56" s="17">
        <v>25216739</v>
      </c>
      <c r="C56" s="17">
        <v>11617710</v>
      </c>
      <c r="D56" s="21">
        <v>25802652</v>
      </c>
      <c r="E56" s="22">
        <v>69730000</v>
      </c>
      <c r="F56" s="17">
        <v>82630000</v>
      </c>
      <c r="G56" s="23">
        <v>82630000</v>
      </c>
      <c r="H56" s="19">
        <v>14136395</v>
      </c>
      <c r="I56" s="22">
        <v>61400968</v>
      </c>
      <c r="J56" s="17">
        <v>62135829</v>
      </c>
      <c r="K56" s="23">
        <v>68056467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0.43744722623261623</v>
      </c>
      <c r="D70" s="5">
        <f t="shared" si="8"/>
        <v>0.93676620378728659</v>
      </c>
      <c r="E70" s="5">
        <f t="shared" si="8"/>
        <v>0.56405769763081381</v>
      </c>
      <c r="F70" s="5">
        <f t="shared" si="8"/>
        <v>0.56905757641490573</v>
      </c>
      <c r="G70" s="5">
        <f t="shared" si="8"/>
        <v>0.56905757641490573</v>
      </c>
      <c r="H70" s="5">
        <f t="shared" si="8"/>
        <v>1.4561163451824355</v>
      </c>
      <c r="I70" s="5">
        <f t="shared" si="8"/>
        <v>0.59118059316626215</v>
      </c>
      <c r="J70" s="5">
        <f t="shared" si="8"/>
        <v>0.57457380599739283</v>
      </c>
      <c r="K70" s="5">
        <f t="shared" si="8"/>
        <v>0.57443780906264608</v>
      </c>
    </row>
    <row r="71" spans="1:11" ht="13" hidden="1" x14ac:dyDescent="0.3">
      <c r="A71" s="1" t="s">
        <v>108</v>
      </c>
      <c r="B71" s="2">
        <f>+B83</f>
        <v>0</v>
      </c>
      <c r="C71" s="2">
        <f t="shared" ref="C71:K71" si="9">+C83</f>
        <v>40077816</v>
      </c>
      <c r="D71" s="2">
        <f t="shared" si="9"/>
        <v>100401768</v>
      </c>
      <c r="E71" s="2">
        <f t="shared" si="9"/>
        <v>63855361</v>
      </c>
      <c r="F71" s="2">
        <f t="shared" si="9"/>
        <v>65093576</v>
      </c>
      <c r="G71" s="2">
        <f t="shared" si="9"/>
        <v>65093576</v>
      </c>
      <c r="H71" s="2">
        <f t="shared" si="9"/>
        <v>162688785</v>
      </c>
      <c r="I71" s="2">
        <f t="shared" si="9"/>
        <v>73775023</v>
      </c>
      <c r="J71" s="2">
        <f t="shared" si="9"/>
        <v>71407843</v>
      </c>
      <c r="K71" s="2">
        <f t="shared" si="9"/>
        <v>74508324</v>
      </c>
    </row>
    <row r="72" spans="1:11" ht="13" hidden="1" x14ac:dyDescent="0.3">
      <c r="A72" s="1" t="s">
        <v>109</v>
      </c>
      <c r="B72" s="2">
        <f>+B77</f>
        <v>84635804</v>
      </c>
      <c r="C72" s="2">
        <f t="shared" ref="C72:K72" si="10">+C77</f>
        <v>91617488</v>
      </c>
      <c r="D72" s="2">
        <f t="shared" si="10"/>
        <v>107179110</v>
      </c>
      <c r="E72" s="2">
        <f t="shared" si="10"/>
        <v>113207144</v>
      </c>
      <c r="F72" s="2">
        <f t="shared" si="10"/>
        <v>114388383</v>
      </c>
      <c r="G72" s="2">
        <f t="shared" si="10"/>
        <v>114388383</v>
      </c>
      <c r="H72" s="2">
        <f t="shared" si="10"/>
        <v>111727875</v>
      </c>
      <c r="I72" s="2">
        <f t="shared" si="10"/>
        <v>124792701</v>
      </c>
      <c r="J72" s="2">
        <f t="shared" si="10"/>
        <v>124279670</v>
      </c>
      <c r="K72" s="2">
        <f t="shared" si="10"/>
        <v>129706511</v>
      </c>
    </row>
    <row r="73" spans="1:11" ht="13" hidden="1" x14ac:dyDescent="0.3">
      <c r="A73" s="1" t="s">
        <v>110</v>
      </c>
      <c r="B73" s="2">
        <f>+B74</f>
        <v>-146947351.16666663</v>
      </c>
      <c r="C73" s="2">
        <f t="shared" ref="C73:K73" si="11">+(C78+C80+C81+C82)-(B78+B80+B81+B82)</f>
        <v>-9198715</v>
      </c>
      <c r="D73" s="2">
        <f t="shared" si="11"/>
        <v>-120007586</v>
      </c>
      <c r="E73" s="2">
        <f t="shared" si="11"/>
        <v>595675360</v>
      </c>
      <c r="F73" s="2">
        <f>+(F78+F80+F81+F82)-(D78+D80+D81+D82)</f>
        <v>-13749127</v>
      </c>
      <c r="G73" s="2">
        <f>+(G78+G80+G81+G82)-(D78+D80+D81+D82)</f>
        <v>-13749127</v>
      </c>
      <c r="H73" s="2">
        <f>+(H78+H80+H81+H82)-(D78+D80+D81+D82)</f>
        <v>174994368</v>
      </c>
      <c r="I73" s="2">
        <f>+(I78+I80+I81+I82)-(E78+E80+E81+E82)</f>
        <v>-3571940</v>
      </c>
      <c r="J73" s="2">
        <f t="shared" si="11"/>
        <v>106391085</v>
      </c>
      <c r="K73" s="2">
        <f t="shared" si="11"/>
        <v>106559090</v>
      </c>
    </row>
    <row r="74" spans="1:11" ht="13" hidden="1" x14ac:dyDescent="0.3">
      <c r="A74" s="1" t="s">
        <v>111</v>
      </c>
      <c r="B74" s="2">
        <f>+TREND(C74:E74)</f>
        <v>-146947351.16666663</v>
      </c>
      <c r="C74" s="2">
        <f>+C73</f>
        <v>-9198715</v>
      </c>
      <c r="D74" s="2">
        <f t="shared" ref="D74:K74" si="12">+D73</f>
        <v>-120007586</v>
      </c>
      <c r="E74" s="2">
        <f t="shared" si="12"/>
        <v>595675360</v>
      </c>
      <c r="F74" s="2">
        <f t="shared" si="12"/>
        <v>-13749127</v>
      </c>
      <c r="G74" s="2">
        <f t="shared" si="12"/>
        <v>-13749127</v>
      </c>
      <c r="H74" s="2">
        <f t="shared" si="12"/>
        <v>174994368</v>
      </c>
      <c r="I74" s="2">
        <f t="shared" si="12"/>
        <v>-3571940</v>
      </c>
      <c r="J74" s="2">
        <f t="shared" si="12"/>
        <v>106391085</v>
      </c>
      <c r="K74" s="2">
        <f t="shared" si="12"/>
        <v>106559090</v>
      </c>
    </row>
    <row r="75" spans="1:11" ht="13" hidden="1" x14ac:dyDescent="0.3">
      <c r="A75" s="1" t="s">
        <v>112</v>
      </c>
      <c r="B75" s="2">
        <f>+B84-(((B80+B81+B82+B78)*B70)-B79)</f>
        <v>396190968</v>
      </c>
      <c r="C75" s="2">
        <f t="shared" ref="C75:K75" si="13">+C84-(((C80+C81+C82+C78)*C70)-C79)</f>
        <v>338630348.21583599</v>
      </c>
      <c r="D75" s="2">
        <f t="shared" si="13"/>
        <v>227416847.50501654</v>
      </c>
      <c r="E75" s="2">
        <f t="shared" si="13"/>
        <v>-273548026.45750713</v>
      </c>
      <c r="F75" s="2">
        <f t="shared" si="13"/>
        <v>60898540.772138715</v>
      </c>
      <c r="G75" s="2">
        <f t="shared" si="13"/>
        <v>60898540.772138715</v>
      </c>
      <c r="H75" s="2">
        <f t="shared" si="13"/>
        <v>-41541081.514484406</v>
      </c>
      <c r="I75" s="2">
        <f t="shared" si="13"/>
        <v>-282014679.56991923</v>
      </c>
      <c r="J75" s="2">
        <f t="shared" si="13"/>
        <v>-331710607.77794832</v>
      </c>
      <c r="K75" s="2">
        <f t="shared" si="13"/>
        <v>-396442528.40277547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84635804</v>
      </c>
      <c r="C77" s="3">
        <v>91617488</v>
      </c>
      <c r="D77" s="3">
        <v>107179110</v>
      </c>
      <c r="E77" s="3">
        <v>113207144</v>
      </c>
      <c r="F77" s="3">
        <v>114388383</v>
      </c>
      <c r="G77" s="3">
        <v>114388383</v>
      </c>
      <c r="H77" s="3">
        <v>111727875</v>
      </c>
      <c r="I77" s="3">
        <v>124792701</v>
      </c>
      <c r="J77" s="3">
        <v>124279670</v>
      </c>
      <c r="K77" s="3">
        <v>129706511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165910404</v>
      </c>
      <c r="C79" s="3">
        <v>194323284</v>
      </c>
      <c r="D79" s="3">
        <v>214448007</v>
      </c>
      <c r="E79" s="3">
        <v>184113577</v>
      </c>
      <c r="F79" s="3">
        <v>134690264</v>
      </c>
      <c r="G79" s="3">
        <v>134690264</v>
      </c>
      <c r="H79" s="3">
        <v>253360897</v>
      </c>
      <c r="I79" s="3">
        <v>149065264</v>
      </c>
      <c r="J79" s="3">
        <v>149640264</v>
      </c>
      <c r="K79" s="3">
        <v>149870264</v>
      </c>
    </row>
    <row r="80" spans="1:11" ht="13" hidden="1" x14ac:dyDescent="0.3">
      <c r="A80" s="1" t="s">
        <v>71</v>
      </c>
      <c r="B80" s="3">
        <v>117828838</v>
      </c>
      <c r="C80" s="3">
        <v>131775304</v>
      </c>
      <c r="D80" s="3">
        <v>173120201</v>
      </c>
      <c r="E80" s="3">
        <v>117177853</v>
      </c>
      <c r="F80" s="3">
        <v>70487004</v>
      </c>
      <c r="G80" s="3">
        <v>70487004</v>
      </c>
      <c r="H80" s="3">
        <v>202668987</v>
      </c>
      <c r="I80" s="3">
        <v>39669665</v>
      </c>
      <c r="J80" s="3">
        <v>99586151</v>
      </c>
      <c r="K80" s="3">
        <v>99937742</v>
      </c>
    </row>
    <row r="81" spans="1:11" ht="13" hidden="1" x14ac:dyDescent="0.3">
      <c r="A81" s="1" t="s">
        <v>72</v>
      </c>
      <c r="B81" s="3">
        <v>86897245</v>
      </c>
      <c r="C81" s="3">
        <v>63752064</v>
      </c>
      <c r="D81" s="3">
        <v>-97600419</v>
      </c>
      <c r="E81" s="3">
        <v>554017289</v>
      </c>
      <c r="F81" s="3">
        <v>-8716349</v>
      </c>
      <c r="G81" s="3">
        <v>-8716349</v>
      </c>
      <c r="H81" s="3">
        <v>47845163</v>
      </c>
      <c r="I81" s="3">
        <v>627953537</v>
      </c>
      <c r="J81" s="3">
        <v>674428136</v>
      </c>
      <c r="K81" s="3">
        <v>780635635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40077816</v>
      </c>
      <c r="D83" s="3">
        <v>100401768</v>
      </c>
      <c r="E83" s="3">
        <v>63855361</v>
      </c>
      <c r="F83" s="3">
        <v>65093576</v>
      </c>
      <c r="G83" s="3">
        <v>65093576</v>
      </c>
      <c r="H83" s="3">
        <v>162688785</v>
      </c>
      <c r="I83" s="3">
        <v>73775023</v>
      </c>
      <c r="J83" s="3">
        <v>71407843</v>
      </c>
      <c r="K83" s="3">
        <v>74508324</v>
      </c>
    </row>
    <row r="84" spans="1:11" ht="13" hidden="1" x14ac:dyDescent="0.3">
      <c r="A84" s="1" t="s">
        <v>75</v>
      </c>
      <c r="B84" s="3">
        <v>230280564</v>
      </c>
      <c r="C84" s="3">
        <v>229839969</v>
      </c>
      <c r="D84" s="3">
        <v>83713220</v>
      </c>
      <c r="E84" s="3">
        <v>-79068817</v>
      </c>
      <c r="F84" s="3">
        <v>-38640664</v>
      </c>
      <c r="G84" s="3">
        <v>-38640664</v>
      </c>
      <c r="H84" s="3">
        <v>69875770</v>
      </c>
      <c r="I84" s="3">
        <v>-36394063</v>
      </c>
      <c r="J84" s="3">
        <v>-36622537</v>
      </c>
      <c r="K84" s="3">
        <v>-40478151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12831676</v>
      </c>
      <c r="C5" s="17">
        <v>13342129</v>
      </c>
      <c r="D5" s="21">
        <v>20495447</v>
      </c>
      <c r="E5" s="22">
        <v>21522447</v>
      </c>
      <c r="F5" s="17">
        <v>21522447</v>
      </c>
      <c r="G5" s="23">
        <v>21522447</v>
      </c>
      <c r="H5" s="19">
        <v>21898244</v>
      </c>
      <c r="I5" s="22">
        <v>25447920</v>
      </c>
      <c r="J5" s="17">
        <v>26618496</v>
      </c>
      <c r="K5" s="23">
        <v>27789720</v>
      </c>
    </row>
    <row r="6" spans="1:11" x14ac:dyDescent="0.25">
      <c r="A6" s="20" t="s">
        <v>18</v>
      </c>
      <c r="B6" s="17">
        <v>23489172</v>
      </c>
      <c r="C6" s="17">
        <v>23041478</v>
      </c>
      <c r="D6" s="21">
        <v>32144118</v>
      </c>
      <c r="E6" s="22">
        <v>34435813</v>
      </c>
      <c r="F6" s="17">
        <v>34435813</v>
      </c>
      <c r="G6" s="23">
        <v>34435813</v>
      </c>
      <c r="H6" s="19">
        <v>31629027</v>
      </c>
      <c r="I6" s="22">
        <v>41603988</v>
      </c>
      <c r="J6" s="17">
        <v>43517772</v>
      </c>
      <c r="K6" s="23">
        <v>45432516</v>
      </c>
    </row>
    <row r="7" spans="1:11" x14ac:dyDescent="0.25">
      <c r="A7" s="20" t="s">
        <v>19</v>
      </c>
      <c r="B7" s="17">
        <v>1200751</v>
      </c>
      <c r="C7" s="17">
        <v>2126987</v>
      </c>
      <c r="D7" s="21">
        <v>4692788</v>
      </c>
      <c r="E7" s="22">
        <v>4888492</v>
      </c>
      <c r="F7" s="17">
        <v>4888492</v>
      </c>
      <c r="G7" s="23">
        <v>4888492</v>
      </c>
      <c r="H7" s="19">
        <v>5431757</v>
      </c>
      <c r="I7" s="22">
        <v>7098684</v>
      </c>
      <c r="J7" s="17">
        <v>7425240</v>
      </c>
      <c r="K7" s="23">
        <v>7751940</v>
      </c>
    </row>
    <row r="8" spans="1:11" x14ac:dyDescent="0.25">
      <c r="A8" s="20" t="s">
        <v>20</v>
      </c>
      <c r="B8" s="17">
        <v>324220702</v>
      </c>
      <c r="C8" s="17">
        <v>374359456</v>
      </c>
      <c r="D8" s="21">
        <v>381031076</v>
      </c>
      <c r="E8" s="22">
        <v>423528200</v>
      </c>
      <c r="F8" s="17">
        <v>427302366</v>
      </c>
      <c r="G8" s="23">
        <v>427302366</v>
      </c>
      <c r="H8" s="19">
        <v>399132365</v>
      </c>
      <c r="I8" s="22">
        <v>410348256</v>
      </c>
      <c r="J8" s="17">
        <v>398459352</v>
      </c>
      <c r="K8" s="23">
        <v>416479896</v>
      </c>
    </row>
    <row r="9" spans="1:11" x14ac:dyDescent="0.25">
      <c r="A9" s="20" t="s">
        <v>21</v>
      </c>
      <c r="B9" s="17">
        <v>25888872</v>
      </c>
      <c r="C9" s="17">
        <v>34871266</v>
      </c>
      <c r="D9" s="21">
        <v>38294204</v>
      </c>
      <c r="E9" s="22">
        <v>37992195</v>
      </c>
      <c r="F9" s="17">
        <v>37992195</v>
      </c>
      <c r="G9" s="23">
        <v>37992195</v>
      </c>
      <c r="H9" s="19">
        <v>59176391</v>
      </c>
      <c r="I9" s="22">
        <v>42025860</v>
      </c>
      <c r="J9" s="17">
        <v>43959060</v>
      </c>
      <c r="K9" s="23">
        <v>45893268</v>
      </c>
    </row>
    <row r="10" spans="1:11" x14ac:dyDescent="0.25">
      <c r="A10" s="24" t="s">
        <v>103</v>
      </c>
      <c r="B10" s="25">
        <f>SUM(B5:B9)</f>
        <v>387631173</v>
      </c>
      <c r="C10" s="26">
        <f t="shared" ref="C10:K10" si="0">SUM(C5:C9)</f>
        <v>447741316</v>
      </c>
      <c r="D10" s="27">
        <f t="shared" si="0"/>
        <v>476657633</v>
      </c>
      <c r="E10" s="25">
        <f t="shared" si="0"/>
        <v>522367147</v>
      </c>
      <c r="F10" s="26">
        <f t="shared" si="0"/>
        <v>526141313</v>
      </c>
      <c r="G10" s="28">
        <f t="shared" si="0"/>
        <v>526141313</v>
      </c>
      <c r="H10" s="29">
        <f t="shared" si="0"/>
        <v>517267784</v>
      </c>
      <c r="I10" s="25">
        <f t="shared" si="0"/>
        <v>526524708</v>
      </c>
      <c r="J10" s="26">
        <f t="shared" si="0"/>
        <v>519979920</v>
      </c>
      <c r="K10" s="28">
        <f t="shared" si="0"/>
        <v>543347340</v>
      </c>
    </row>
    <row r="11" spans="1:11" x14ac:dyDescent="0.25">
      <c r="A11" s="20" t="s">
        <v>22</v>
      </c>
      <c r="B11" s="17">
        <v>121858176</v>
      </c>
      <c r="C11" s="17">
        <v>128438349</v>
      </c>
      <c r="D11" s="21">
        <v>142225860</v>
      </c>
      <c r="E11" s="22">
        <v>151911520</v>
      </c>
      <c r="F11" s="17">
        <v>152061520</v>
      </c>
      <c r="G11" s="23">
        <v>152061520</v>
      </c>
      <c r="H11" s="19">
        <v>155669281</v>
      </c>
      <c r="I11" s="22">
        <v>161289360</v>
      </c>
      <c r="J11" s="17">
        <v>166208124</v>
      </c>
      <c r="K11" s="23">
        <v>173472816</v>
      </c>
    </row>
    <row r="12" spans="1:11" x14ac:dyDescent="0.25">
      <c r="A12" s="20" t="s">
        <v>23</v>
      </c>
      <c r="B12" s="17">
        <v>22891809</v>
      </c>
      <c r="C12" s="17">
        <v>24163258</v>
      </c>
      <c r="D12" s="21">
        <v>32203229</v>
      </c>
      <c r="E12" s="22">
        <v>32821353</v>
      </c>
      <c r="F12" s="17">
        <v>32821353</v>
      </c>
      <c r="G12" s="23">
        <v>32821353</v>
      </c>
      <c r="H12" s="19">
        <v>33706370</v>
      </c>
      <c r="I12" s="22">
        <v>34232676</v>
      </c>
      <c r="J12" s="17">
        <v>35807400</v>
      </c>
      <c r="K12" s="23">
        <v>37382928</v>
      </c>
    </row>
    <row r="13" spans="1:11" x14ac:dyDescent="0.25">
      <c r="A13" s="20" t="s">
        <v>24</v>
      </c>
      <c r="B13" s="17">
        <v>41927181</v>
      </c>
      <c r="C13" s="17">
        <v>53420425</v>
      </c>
      <c r="D13" s="21">
        <v>48223993</v>
      </c>
      <c r="E13" s="22">
        <v>27003864</v>
      </c>
      <c r="F13" s="17">
        <v>27003864</v>
      </c>
      <c r="G13" s="23">
        <v>27003864</v>
      </c>
      <c r="H13" s="19">
        <v>59548294</v>
      </c>
      <c r="I13" s="22">
        <v>31472100</v>
      </c>
      <c r="J13" s="17">
        <v>31798332</v>
      </c>
      <c r="K13" s="23">
        <v>32593296</v>
      </c>
    </row>
    <row r="14" spans="1:11" x14ac:dyDescent="0.25">
      <c r="A14" s="20" t="s">
        <v>25</v>
      </c>
      <c r="B14" s="17">
        <v>466343</v>
      </c>
      <c r="C14" s="17">
        <v>570662</v>
      </c>
      <c r="D14" s="21">
        <v>765668</v>
      </c>
      <c r="E14" s="22">
        <v>81121</v>
      </c>
      <c r="F14" s="17">
        <v>81121</v>
      </c>
      <c r="G14" s="23">
        <v>81121</v>
      </c>
      <c r="H14" s="19">
        <v>856526</v>
      </c>
      <c r="I14" s="22">
        <v>1200000</v>
      </c>
      <c r="J14" s="17">
        <v>1254000</v>
      </c>
      <c r="K14" s="23">
        <v>1285356</v>
      </c>
    </row>
    <row r="15" spans="1:11" x14ac:dyDescent="0.25">
      <c r="A15" s="20" t="s">
        <v>26</v>
      </c>
      <c r="B15" s="17">
        <v>29669470</v>
      </c>
      <c r="C15" s="17">
        <v>30915701</v>
      </c>
      <c r="D15" s="21">
        <v>32661273</v>
      </c>
      <c r="E15" s="22">
        <v>35161103</v>
      </c>
      <c r="F15" s="17">
        <v>35011103</v>
      </c>
      <c r="G15" s="23">
        <v>35011103</v>
      </c>
      <c r="H15" s="19">
        <v>33853806</v>
      </c>
      <c r="I15" s="22">
        <v>38104164</v>
      </c>
      <c r="J15" s="17">
        <v>39856896</v>
      </c>
      <c r="K15" s="23">
        <v>41610612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202027577</v>
      </c>
      <c r="C17" s="17">
        <v>221073665</v>
      </c>
      <c r="D17" s="21">
        <v>255135653</v>
      </c>
      <c r="E17" s="22">
        <v>220548998</v>
      </c>
      <c r="F17" s="17">
        <v>246778259</v>
      </c>
      <c r="G17" s="23">
        <v>246778259</v>
      </c>
      <c r="H17" s="19">
        <v>241240493</v>
      </c>
      <c r="I17" s="22">
        <v>231086448</v>
      </c>
      <c r="J17" s="17">
        <v>224541728</v>
      </c>
      <c r="K17" s="23">
        <v>235356365</v>
      </c>
    </row>
    <row r="18" spans="1:11" x14ac:dyDescent="0.25">
      <c r="A18" s="30" t="s">
        <v>29</v>
      </c>
      <c r="B18" s="31">
        <f>SUM(B11:B17)</f>
        <v>418840556</v>
      </c>
      <c r="C18" s="32">
        <f t="shared" ref="C18:K18" si="1">SUM(C11:C17)</f>
        <v>458582060</v>
      </c>
      <c r="D18" s="33">
        <f t="shared" si="1"/>
        <v>511215676</v>
      </c>
      <c r="E18" s="31">
        <f t="shared" si="1"/>
        <v>467527959</v>
      </c>
      <c r="F18" s="32">
        <f t="shared" si="1"/>
        <v>493757220</v>
      </c>
      <c r="G18" s="34">
        <f t="shared" si="1"/>
        <v>493757220</v>
      </c>
      <c r="H18" s="35">
        <f t="shared" si="1"/>
        <v>524874770</v>
      </c>
      <c r="I18" s="31">
        <f t="shared" si="1"/>
        <v>497384748</v>
      </c>
      <c r="J18" s="32">
        <f t="shared" si="1"/>
        <v>499466480</v>
      </c>
      <c r="K18" s="34">
        <f t="shared" si="1"/>
        <v>521701373</v>
      </c>
    </row>
    <row r="19" spans="1:11" x14ac:dyDescent="0.25">
      <c r="A19" s="30" t="s">
        <v>30</v>
      </c>
      <c r="B19" s="36">
        <f>+B10-B18</f>
        <v>-31209383</v>
      </c>
      <c r="C19" s="37">
        <f t="shared" ref="C19:K19" si="2">+C10-C18</f>
        <v>-10840744</v>
      </c>
      <c r="D19" s="38">
        <f t="shared" si="2"/>
        <v>-34558043</v>
      </c>
      <c r="E19" s="36">
        <f t="shared" si="2"/>
        <v>54839188</v>
      </c>
      <c r="F19" s="37">
        <f t="shared" si="2"/>
        <v>32384093</v>
      </c>
      <c r="G19" s="39">
        <f t="shared" si="2"/>
        <v>32384093</v>
      </c>
      <c r="H19" s="40">
        <f t="shared" si="2"/>
        <v>-7606986</v>
      </c>
      <c r="I19" s="36">
        <f t="shared" si="2"/>
        <v>29139960</v>
      </c>
      <c r="J19" s="37">
        <f t="shared" si="2"/>
        <v>20513440</v>
      </c>
      <c r="K19" s="39">
        <f t="shared" si="2"/>
        <v>21645967</v>
      </c>
    </row>
    <row r="20" spans="1:11" x14ac:dyDescent="0.25">
      <c r="A20" s="41" t="s">
        <v>31</v>
      </c>
      <c r="B20" s="42">
        <v>66451298</v>
      </c>
      <c r="C20" s="43">
        <v>79006543</v>
      </c>
      <c r="D20" s="44">
        <v>67345949</v>
      </c>
      <c r="E20" s="42">
        <v>68593800</v>
      </c>
      <c r="F20" s="43">
        <v>95904615</v>
      </c>
      <c r="G20" s="45">
        <v>95904615</v>
      </c>
      <c r="H20" s="46">
        <v>95904615</v>
      </c>
      <c r="I20" s="42">
        <v>77125752</v>
      </c>
      <c r="J20" s="43">
        <v>73441656</v>
      </c>
      <c r="K20" s="45">
        <v>76815096</v>
      </c>
    </row>
    <row r="21" spans="1:11" x14ac:dyDescent="0.25">
      <c r="A21" s="47" t="s">
        <v>32</v>
      </c>
      <c r="B21" s="48">
        <v>11629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35253544</v>
      </c>
      <c r="C22" s="55">
        <f t="shared" ref="C22:K22" si="3">SUM(C19:C21)</f>
        <v>68165799</v>
      </c>
      <c r="D22" s="56">
        <f t="shared" si="3"/>
        <v>32787906</v>
      </c>
      <c r="E22" s="54">
        <f t="shared" si="3"/>
        <v>123432988</v>
      </c>
      <c r="F22" s="55">
        <f t="shared" si="3"/>
        <v>128288708</v>
      </c>
      <c r="G22" s="57">
        <f t="shared" si="3"/>
        <v>128288708</v>
      </c>
      <c r="H22" s="58">
        <f t="shared" si="3"/>
        <v>88297629</v>
      </c>
      <c r="I22" s="54">
        <f t="shared" si="3"/>
        <v>106265712</v>
      </c>
      <c r="J22" s="55">
        <f t="shared" si="3"/>
        <v>93955096</v>
      </c>
      <c r="K22" s="57">
        <f t="shared" si="3"/>
        <v>98461063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35253544</v>
      </c>
      <c r="C24" s="37">
        <f t="shared" ref="C24:K24" si="4">SUM(C22:C23)</f>
        <v>68165799</v>
      </c>
      <c r="D24" s="38">
        <f t="shared" si="4"/>
        <v>32787906</v>
      </c>
      <c r="E24" s="36">
        <f t="shared" si="4"/>
        <v>123432988</v>
      </c>
      <c r="F24" s="37">
        <f t="shared" si="4"/>
        <v>128288708</v>
      </c>
      <c r="G24" s="39">
        <f t="shared" si="4"/>
        <v>128288708</v>
      </c>
      <c r="H24" s="40">
        <f t="shared" si="4"/>
        <v>88297629</v>
      </c>
      <c r="I24" s="36">
        <f t="shared" si="4"/>
        <v>106265712</v>
      </c>
      <c r="J24" s="37">
        <f t="shared" si="4"/>
        <v>93955096</v>
      </c>
      <c r="K24" s="39">
        <f t="shared" si="4"/>
        <v>98461063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107009877</v>
      </c>
      <c r="C27" s="66">
        <v>113173172</v>
      </c>
      <c r="D27" s="67">
        <v>82023403</v>
      </c>
      <c r="E27" s="68">
        <v>123208925</v>
      </c>
      <c r="F27" s="66">
        <v>137538113</v>
      </c>
      <c r="G27" s="69">
        <v>137538113</v>
      </c>
      <c r="H27" s="70">
        <v>113278789</v>
      </c>
      <c r="I27" s="68">
        <v>105895752</v>
      </c>
      <c r="J27" s="66">
        <v>93645720</v>
      </c>
      <c r="K27" s="69">
        <v>97815096</v>
      </c>
    </row>
    <row r="28" spans="1:11" x14ac:dyDescent="0.25">
      <c r="A28" s="71" t="s">
        <v>36</v>
      </c>
      <c r="B28" s="17">
        <v>50187948</v>
      </c>
      <c r="C28" s="17">
        <v>66459305</v>
      </c>
      <c r="D28" s="21">
        <v>54503376</v>
      </c>
      <c r="E28" s="22">
        <v>68593800</v>
      </c>
      <c r="F28" s="17">
        <v>95904613</v>
      </c>
      <c r="G28" s="23">
        <v>95904613</v>
      </c>
      <c r="H28" s="19">
        <v>81198938</v>
      </c>
      <c r="I28" s="22">
        <v>77125740</v>
      </c>
      <c r="J28" s="17">
        <v>73441644</v>
      </c>
      <c r="K28" s="23">
        <v>76815108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56609093</v>
      </c>
      <c r="C31" s="17">
        <v>45266064</v>
      </c>
      <c r="D31" s="21">
        <v>24012957</v>
      </c>
      <c r="E31" s="22">
        <v>54615125</v>
      </c>
      <c r="F31" s="17">
        <v>41633500</v>
      </c>
      <c r="G31" s="23">
        <v>41633500</v>
      </c>
      <c r="H31" s="19">
        <v>32079851</v>
      </c>
      <c r="I31" s="22">
        <v>28770012</v>
      </c>
      <c r="J31" s="17">
        <v>20204076</v>
      </c>
      <c r="K31" s="23">
        <v>20999988</v>
      </c>
    </row>
    <row r="32" spans="1:11" x14ac:dyDescent="0.25">
      <c r="A32" s="30" t="s">
        <v>39</v>
      </c>
      <c r="B32" s="66">
        <f>SUM(B28:B31)</f>
        <v>106797041</v>
      </c>
      <c r="C32" s="66">
        <f t="shared" ref="C32:K32" si="5">SUM(C28:C31)</f>
        <v>111725369</v>
      </c>
      <c r="D32" s="67">
        <f t="shared" si="5"/>
        <v>78516333</v>
      </c>
      <c r="E32" s="68">
        <f t="shared" si="5"/>
        <v>123208925</v>
      </c>
      <c r="F32" s="66">
        <f t="shared" si="5"/>
        <v>137538113</v>
      </c>
      <c r="G32" s="69">
        <f t="shared" si="5"/>
        <v>137538113</v>
      </c>
      <c r="H32" s="70">
        <f t="shared" si="5"/>
        <v>113278789</v>
      </c>
      <c r="I32" s="68">
        <f t="shared" si="5"/>
        <v>105895752</v>
      </c>
      <c r="J32" s="66">
        <f t="shared" si="5"/>
        <v>93645720</v>
      </c>
      <c r="K32" s="69">
        <f t="shared" si="5"/>
        <v>97815096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37174197</v>
      </c>
      <c r="C35" s="17">
        <v>42842075</v>
      </c>
      <c r="D35" s="21">
        <v>57886559</v>
      </c>
      <c r="E35" s="22">
        <v>101133930</v>
      </c>
      <c r="F35" s="17">
        <v>118674584</v>
      </c>
      <c r="G35" s="23">
        <v>118674584</v>
      </c>
      <c r="H35" s="19">
        <v>70214886</v>
      </c>
      <c r="I35" s="22">
        <v>179315200</v>
      </c>
      <c r="J35" s="17">
        <v>240310092</v>
      </c>
      <c r="K35" s="23">
        <v>308895668</v>
      </c>
    </row>
    <row r="36" spans="1:11" x14ac:dyDescent="0.25">
      <c r="A36" s="20" t="s">
        <v>42</v>
      </c>
      <c r="B36" s="17">
        <v>1106173642</v>
      </c>
      <c r="C36" s="17">
        <v>1167162535</v>
      </c>
      <c r="D36" s="21">
        <v>1214715531</v>
      </c>
      <c r="E36" s="22">
        <v>1283707971</v>
      </c>
      <c r="F36" s="17">
        <v>1325792263</v>
      </c>
      <c r="G36" s="23">
        <v>1325792263</v>
      </c>
      <c r="H36" s="19">
        <v>1281427722</v>
      </c>
      <c r="I36" s="22">
        <v>1309842280</v>
      </c>
      <c r="J36" s="17">
        <v>1350199240</v>
      </c>
      <c r="K36" s="23">
        <v>1376684116</v>
      </c>
    </row>
    <row r="37" spans="1:11" x14ac:dyDescent="0.25">
      <c r="A37" s="20" t="s">
        <v>43</v>
      </c>
      <c r="B37" s="17">
        <v>101575935</v>
      </c>
      <c r="C37" s="17">
        <v>109817294</v>
      </c>
      <c r="D37" s="21">
        <v>131464867</v>
      </c>
      <c r="E37" s="22">
        <v>98130167</v>
      </c>
      <c r="F37" s="17">
        <v>101202618</v>
      </c>
      <c r="G37" s="23">
        <v>101202618</v>
      </c>
      <c r="H37" s="19">
        <v>121327810</v>
      </c>
      <c r="I37" s="22">
        <v>101202622</v>
      </c>
      <c r="J37" s="17">
        <v>107345371</v>
      </c>
      <c r="K37" s="23">
        <v>113758393</v>
      </c>
    </row>
    <row r="38" spans="1:11" x14ac:dyDescent="0.25">
      <c r="A38" s="20" t="s">
        <v>44</v>
      </c>
      <c r="B38" s="17">
        <v>13394100</v>
      </c>
      <c r="C38" s="17">
        <v>13963522</v>
      </c>
      <c r="D38" s="21">
        <v>17517598</v>
      </c>
      <c r="E38" s="22">
        <v>17139116</v>
      </c>
      <c r="F38" s="17">
        <v>27203024</v>
      </c>
      <c r="G38" s="23">
        <v>27203024</v>
      </c>
      <c r="H38" s="19">
        <v>18303625</v>
      </c>
      <c r="I38" s="22">
        <v>27203024</v>
      </c>
      <c r="J38" s="17">
        <v>27203024</v>
      </c>
      <c r="K38" s="23">
        <v>27203024</v>
      </c>
    </row>
    <row r="39" spans="1:11" x14ac:dyDescent="0.25">
      <c r="A39" s="20" t="s">
        <v>45</v>
      </c>
      <c r="B39" s="17">
        <v>1028501312</v>
      </c>
      <c r="C39" s="17">
        <v>1086223797</v>
      </c>
      <c r="D39" s="21">
        <v>1123053759</v>
      </c>
      <c r="E39" s="22">
        <v>1269572618</v>
      </c>
      <c r="F39" s="17">
        <v>1316061205</v>
      </c>
      <c r="G39" s="23">
        <v>1316061205</v>
      </c>
      <c r="H39" s="19">
        <v>1234694983</v>
      </c>
      <c r="I39" s="22">
        <v>1360751834</v>
      </c>
      <c r="J39" s="17">
        <v>1455960938</v>
      </c>
      <c r="K39" s="23">
        <v>1544618367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232489590</v>
      </c>
      <c r="C42" s="17">
        <v>250304981</v>
      </c>
      <c r="D42" s="21">
        <v>-48997872</v>
      </c>
      <c r="E42" s="22">
        <v>180517829</v>
      </c>
      <c r="F42" s="17">
        <v>159389284</v>
      </c>
      <c r="G42" s="23">
        <v>159389284</v>
      </c>
      <c r="H42" s="19">
        <v>249315134</v>
      </c>
      <c r="I42" s="22">
        <v>163387756</v>
      </c>
      <c r="J42" s="17">
        <v>148109908</v>
      </c>
      <c r="K42" s="23">
        <v>154362607</v>
      </c>
    </row>
    <row r="43" spans="1:11" x14ac:dyDescent="0.25">
      <c r="A43" s="20" t="s">
        <v>48</v>
      </c>
      <c r="B43" s="17">
        <v>-133852815</v>
      </c>
      <c r="C43" s="17">
        <v>-129579821</v>
      </c>
      <c r="D43" s="21">
        <v>-94620232</v>
      </c>
      <c r="E43" s="22">
        <v>-123208925</v>
      </c>
      <c r="F43" s="17">
        <v>-137538113</v>
      </c>
      <c r="G43" s="23">
        <v>-137538113</v>
      </c>
      <c r="H43" s="19">
        <v>-123444298</v>
      </c>
      <c r="I43" s="22">
        <v>-105895752</v>
      </c>
      <c r="J43" s="17">
        <v>-93645720</v>
      </c>
      <c r="K43" s="23">
        <v>-97815096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102820913</v>
      </c>
      <c r="C45" s="66">
        <v>122193117</v>
      </c>
      <c r="D45" s="67">
        <v>-140035319</v>
      </c>
      <c r="E45" s="68">
        <v>60527434</v>
      </c>
      <c r="F45" s="66">
        <v>34305392</v>
      </c>
      <c r="G45" s="69">
        <v>34305392</v>
      </c>
      <c r="H45" s="70">
        <v>138357283</v>
      </c>
      <c r="I45" s="68">
        <v>69946004</v>
      </c>
      <c r="J45" s="66">
        <v>124410192</v>
      </c>
      <c r="K45" s="69">
        <v>180957704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1467948</v>
      </c>
      <c r="C48" s="17">
        <v>1876439</v>
      </c>
      <c r="D48" s="21">
        <v>12486448</v>
      </c>
      <c r="E48" s="22">
        <v>80527434</v>
      </c>
      <c r="F48" s="17">
        <v>34305392</v>
      </c>
      <c r="G48" s="23">
        <v>34305392</v>
      </c>
      <c r="H48" s="19">
        <v>12552112</v>
      </c>
      <c r="I48" s="22">
        <v>69946004</v>
      </c>
      <c r="J48" s="17">
        <v>124410192</v>
      </c>
      <c r="K48" s="23">
        <v>180957704</v>
      </c>
    </row>
    <row r="49" spans="1:11" x14ac:dyDescent="0.25">
      <c r="A49" s="20" t="s">
        <v>53</v>
      </c>
      <c r="B49" s="17">
        <f>+B75</f>
        <v>75479641.269726872</v>
      </c>
      <c r="C49" s="17">
        <f t="shared" ref="C49:K49" si="6">+C75</f>
        <v>81318272.348967671</v>
      </c>
      <c r="D49" s="21">
        <f t="shared" si="6"/>
        <v>107425867.58949831</v>
      </c>
      <c r="E49" s="22">
        <f t="shared" si="6"/>
        <v>46475459.231480002</v>
      </c>
      <c r="F49" s="17">
        <f t="shared" si="6"/>
        <v>29020443.971994683</v>
      </c>
      <c r="G49" s="23">
        <f t="shared" si="6"/>
        <v>29020443.971994683</v>
      </c>
      <c r="H49" s="19">
        <f t="shared" si="6"/>
        <v>86426316.121756554</v>
      </c>
      <c r="I49" s="22">
        <f t="shared" si="6"/>
        <v>-5197653.2295039445</v>
      </c>
      <c r="J49" s="17">
        <f t="shared" si="6"/>
        <v>-7868175.2696265876</v>
      </c>
      <c r="K49" s="23">
        <f t="shared" si="6"/>
        <v>-14995076.659822151</v>
      </c>
    </row>
    <row r="50" spans="1:11" x14ac:dyDescent="0.25">
      <c r="A50" s="30" t="s">
        <v>54</v>
      </c>
      <c r="B50" s="66">
        <f>+B48-B49</f>
        <v>-74011693.269726872</v>
      </c>
      <c r="C50" s="66">
        <f t="shared" ref="C50:K50" si="7">+C48-C49</f>
        <v>-79441833.348967671</v>
      </c>
      <c r="D50" s="67">
        <f t="shared" si="7"/>
        <v>-94939419.589498311</v>
      </c>
      <c r="E50" s="68">
        <f t="shared" si="7"/>
        <v>34051974.768519998</v>
      </c>
      <c r="F50" s="66">
        <f t="shared" si="7"/>
        <v>5284948.0280053169</v>
      </c>
      <c r="G50" s="69">
        <f t="shared" si="7"/>
        <v>5284948.0280053169</v>
      </c>
      <c r="H50" s="70">
        <f t="shared" si="7"/>
        <v>-73874204.121756554</v>
      </c>
      <c r="I50" s="68">
        <f t="shared" si="7"/>
        <v>75143657.229503945</v>
      </c>
      <c r="J50" s="66">
        <f t="shared" si="7"/>
        <v>132278367.26962659</v>
      </c>
      <c r="K50" s="69">
        <f t="shared" si="7"/>
        <v>195952780.65982217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1106173391</v>
      </c>
      <c r="C53" s="17">
        <v>1166486998</v>
      </c>
      <c r="D53" s="21">
        <v>1214715531</v>
      </c>
      <c r="E53" s="22">
        <v>1263707971</v>
      </c>
      <c r="F53" s="17">
        <v>1325792263</v>
      </c>
      <c r="G53" s="23">
        <v>1325792263</v>
      </c>
      <c r="H53" s="19">
        <v>1281427722</v>
      </c>
      <c r="I53" s="22">
        <v>1309842280</v>
      </c>
      <c r="J53" s="17">
        <v>1350199240</v>
      </c>
      <c r="K53" s="23">
        <v>1376684116</v>
      </c>
    </row>
    <row r="54" spans="1:11" x14ac:dyDescent="0.25">
      <c r="A54" s="20" t="s">
        <v>57</v>
      </c>
      <c r="B54" s="17">
        <v>40470776</v>
      </c>
      <c r="C54" s="17">
        <v>53420425</v>
      </c>
      <c r="D54" s="21">
        <v>48222515</v>
      </c>
      <c r="E54" s="22">
        <v>27003864</v>
      </c>
      <c r="F54" s="17">
        <v>27003864</v>
      </c>
      <c r="G54" s="23">
        <v>27003864</v>
      </c>
      <c r="H54" s="19">
        <v>59548294</v>
      </c>
      <c r="I54" s="22">
        <v>31472100</v>
      </c>
      <c r="J54" s="17">
        <v>31798332</v>
      </c>
      <c r="K54" s="23">
        <v>32593296</v>
      </c>
    </row>
    <row r="55" spans="1:11" x14ac:dyDescent="0.25">
      <c r="A55" s="20" t="s">
        <v>58</v>
      </c>
      <c r="B55" s="17">
        <v>12719312</v>
      </c>
      <c r="C55" s="17">
        <v>126087</v>
      </c>
      <c r="D55" s="21">
        <v>2575851</v>
      </c>
      <c r="E55" s="22">
        <v>12800000</v>
      </c>
      <c r="F55" s="17">
        <v>12064800</v>
      </c>
      <c r="G55" s="23">
        <v>12064800</v>
      </c>
      <c r="H55" s="19">
        <v>7366847</v>
      </c>
      <c r="I55" s="22">
        <v>15000000</v>
      </c>
      <c r="J55" s="17">
        <v>4599996</v>
      </c>
      <c r="K55" s="23">
        <v>0</v>
      </c>
    </row>
    <row r="56" spans="1:11" x14ac:dyDescent="0.25">
      <c r="A56" s="20" t="s">
        <v>59</v>
      </c>
      <c r="B56" s="17">
        <v>15064755</v>
      </c>
      <c r="C56" s="17">
        <v>21954873</v>
      </c>
      <c r="D56" s="21">
        <v>31312611</v>
      </c>
      <c r="E56" s="22">
        <v>28627608</v>
      </c>
      <c r="F56" s="17">
        <v>37001098</v>
      </c>
      <c r="G56" s="23">
        <v>37001098</v>
      </c>
      <c r="H56" s="19">
        <v>24117563</v>
      </c>
      <c r="I56" s="22">
        <v>32280648</v>
      </c>
      <c r="J56" s="17">
        <v>32263028</v>
      </c>
      <c r="K56" s="23">
        <v>33632993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18199072</v>
      </c>
      <c r="F59" s="17">
        <v>-1800928</v>
      </c>
      <c r="G59" s="23">
        <v>-1800928</v>
      </c>
      <c r="H59" s="19">
        <v>0</v>
      </c>
      <c r="I59" s="22">
        <v>-1980252</v>
      </c>
      <c r="J59" s="17">
        <v>-2071344</v>
      </c>
      <c r="K59" s="23">
        <v>-2162472</v>
      </c>
    </row>
    <row r="60" spans="1:11" x14ac:dyDescent="0.25">
      <c r="A60" s="20" t="s">
        <v>62</v>
      </c>
      <c r="B60" s="17">
        <v>1984194</v>
      </c>
      <c r="C60" s="17">
        <v>2096346</v>
      </c>
      <c r="D60" s="21">
        <v>0</v>
      </c>
      <c r="E60" s="22">
        <v>10350202</v>
      </c>
      <c r="F60" s="17">
        <v>-1449798</v>
      </c>
      <c r="G60" s="23">
        <v>-1449798</v>
      </c>
      <c r="H60" s="19">
        <v>0</v>
      </c>
      <c r="I60" s="22">
        <v>-1512144</v>
      </c>
      <c r="J60" s="17">
        <v>-1581696</v>
      </c>
      <c r="K60" s="23">
        <v>-1651296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911</v>
      </c>
      <c r="C64" s="86">
        <v>911</v>
      </c>
      <c r="D64" s="87">
        <v>911</v>
      </c>
      <c r="E64" s="85">
        <v>906</v>
      </c>
      <c r="F64" s="86">
        <v>906</v>
      </c>
      <c r="G64" s="87">
        <v>906</v>
      </c>
      <c r="H64" s="88">
        <v>906</v>
      </c>
      <c r="I64" s="85">
        <v>906</v>
      </c>
      <c r="J64" s="86">
        <v>906</v>
      </c>
      <c r="K64" s="87">
        <v>906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1.1023457163863724</v>
      </c>
      <c r="C70" s="5">
        <f t="shared" ref="C70:K70" si="8">IF(ISERROR(C71/C72),0,(C71/C72))</f>
        <v>1.1369203207142646</v>
      </c>
      <c r="D70" s="5">
        <f t="shared" si="8"/>
        <v>0.35102966792906815</v>
      </c>
      <c r="E70" s="5">
        <f t="shared" si="8"/>
        <v>1.2539369678139882</v>
      </c>
      <c r="F70" s="5">
        <f t="shared" si="8"/>
        <v>0.95245884437457462</v>
      </c>
      <c r="G70" s="5">
        <f t="shared" si="8"/>
        <v>0.95245884437457462</v>
      </c>
      <c r="H70" s="5">
        <f t="shared" si="8"/>
        <v>0.34971923087611861</v>
      </c>
      <c r="I70" s="5">
        <f t="shared" si="8"/>
        <v>1.099605394544152</v>
      </c>
      <c r="J70" s="5">
        <f t="shared" si="8"/>
        <v>1.1136687986226392</v>
      </c>
      <c r="K70" s="5">
        <f t="shared" si="8"/>
        <v>1.1151093746787568</v>
      </c>
    </row>
    <row r="71" spans="1:11" ht="13" hidden="1" x14ac:dyDescent="0.3">
      <c r="A71" s="1" t="s">
        <v>108</v>
      </c>
      <c r="B71" s="2">
        <f>+B83</f>
        <v>63403257</v>
      </c>
      <c r="C71" s="2">
        <f t="shared" ref="C71:K71" si="9">+C83</f>
        <v>67628117</v>
      </c>
      <c r="D71" s="2">
        <f t="shared" si="9"/>
        <v>30275624</v>
      </c>
      <c r="E71" s="2">
        <f t="shared" si="9"/>
        <v>108076268</v>
      </c>
      <c r="F71" s="2">
        <f t="shared" si="9"/>
        <v>82092003</v>
      </c>
      <c r="G71" s="2">
        <f t="shared" si="9"/>
        <v>82092003</v>
      </c>
      <c r="H71" s="2">
        <f t="shared" si="9"/>
        <v>38343370</v>
      </c>
      <c r="I71" s="2">
        <f t="shared" si="9"/>
        <v>110491816</v>
      </c>
      <c r="J71" s="2">
        <f t="shared" si="9"/>
        <v>117052560</v>
      </c>
      <c r="K71" s="2">
        <f t="shared" si="9"/>
        <v>122360916</v>
      </c>
    </row>
    <row r="72" spans="1:11" ht="13" hidden="1" x14ac:dyDescent="0.3">
      <c r="A72" s="1" t="s">
        <v>109</v>
      </c>
      <c r="B72" s="2">
        <f>+B77</f>
        <v>57516672</v>
      </c>
      <c r="C72" s="2">
        <f t="shared" ref="C72:K72" si="10">+C77</f>
        <v>59483603</v>
      </c>
      <c r="D72" s="2">
        <f t="shared" si="10"/>
        <v>86248049</v>
      </c>
      <c r="E72" s="2">
        <f t="shared" si="10"/>
        <v>86189554</v>
      </c>
      <c r="F72" s="2">
        <f t="shared" si="10"/>
        <v>86189554</v>
      </c>
      <c r="G72" s="2">
        <f t="shared" si="10"/>
        <v>86189554</v>
      </c>
      <c r="H72" s="2">
        <f t="shared" si="10"/>
        <v>109640439</v>
      </c>
      <c r="I72" s="2">
        <f t="shared" si="10"/>
        <v>100483152</v>
      </c>
      <c r="J72" s="2">
        <f t="shared" si="10"/>
        <v>105105360</v>
      </c>
      <c r="K72" s="2">
        <f t="shared" si="10"/>
        <v>109729968</v>
      </c>
    </row>
    <row r="73" spans="1:11" ht="13" hidden="1" x14ac:dyDescent="0.3">
      <c r="A73" s="1" t="s">
        <v>110</v>
      </c>
      <c r="B73" s="2">
        <f>+B74</f>
        <v>-746936.66666666605</v>
      </c>
      <c r="C73" s="2">
        <f t="shared" ref="C73:K73" si="11">+(C78+C80+C81+C82)-(B78+B80+B81+B82)</f>
        <v>5423709</v>
      </c>
      <c r="D73" s="2">
        <f t="shared" si="11"/>
        <v>-6454773</v>
      </c>
      <c r="E73" s="2">
        <f t="shared" si="11"/>
        <v>18690619</v>
      </c>
      <c r="F73" s="2">
        <f>+(F78+F80+F81+F82)-(D78+D80+D81+D82)</f>
        <v>37892542</v>
      </c>
      <c r="G73" s="2">
        <f>+(G78+G80+G81+G82)-(D78+D80+D81+D82)</f>
        <v>37892542</v>
      </c>
      <c r="H73" s="2">
        <f>+(H78+H80+H81+H82)-(D78+D80+D81+D82)</f>
        <v>2037537</v>
      </c>
      <c r="I73" s="2">
        <f>+(I78+I80+I81+I82)-(E78+E80+E81+E82)</f>
        <v>39201927</v>
      </c>
      <c r="J73" s="2">
        <f t="shared" si="11"/>
        <v>11530704</v>
      </c>
      <c r="K73" s="2">
        <f t="shared" si="11"/>
        <v>12038064</v>
      </c>
    </row>
    <row r="74" spans="1:11" ht="13" hidden="1" x14ac:dyDescent="0.3">
      <c r="A74" s="1" t="s">
        <v>111</v>
      </c>
      <c r="B74" s="2">
        <f>+TREND(C74:E74)</f>
        <v>-746936.66666666605</v>
      </c>
      <c r="C74" s="2">
        <f>+C73</f>
        <v>5423709</v>
      </c>
      <c r="D74" s="2">
        <f t="shared" ref="D74:K74" si="12">+D73</f>
        <v>-6454773</v>
      </c>
      <c r="E74" s="2">
        <f t="shared" si="12"/>
        <v>18690619</v>
      </c>
      <c r="F74" s="2">
        <f t="shared" si="12"/>
        <v>37892542</v>
      </c>
      <c r="G74" s="2">
        <f t="shared" si="12"/>
        <v>37892542</v>
      </c>
      <c r="H74" s="2">
        <f t="shared" si="12"/>
        <v>2037537</v>
      </c>
      <c r="I74" s="2">
        <f t="shared" si="12"/>
        <v>39201927</v>
      </c>
      <c r="J74" s="2">
        <f t="shared" si="12"/>
        <v>11530704</v>
      </c>
      <c r="K74" s="2">
        <f t="shared" si="12"/>
        <v>12038064</v>
      </c>
    </row>
    <row r="75" spans="1:11" ht="13" hidden="1" x14ac:dyDescent="0.3">
      <c r="A75" s="1" t="s">
        <v>112</v>
      </c>
      <c r="B75" s="2">
        <f>+B84-(((B80+B81+B82+B78)*B70)-B79)</f>
        <v>75479641.269726872</v>
      </c>
      <c r="C75" s="2">
        <f t="shared" ref="C75:K75" si="13">+C84-(((C80+C81+C82+C78)*C70)-C79)</f>
        <v>81318272.348967671</v>
      </c>
      <c r="D75" s="2">
        <f t="shared" si="13"/>
        <v>107425867.58949831</v>
      </c>
      <c r="E75" s="2">
        <f t="shared" si="13"/>
        <v>46475459.231480002</v>
      </c>
      <c r="F75" s="2">
        <f t="shared" si="13"/>
        <v>29020443.971994683</v>
      </c>
      <c r="G75" s="2">
        <f t="shared" si="13"/>
        <v>29020443.971994683</v>
      </c>
      <c r="H75" s="2">
        <f t="shared" si="13"/>
        <v>86426316.121756554</v>
      </c>
      <c r="I75" s="2">
        <f t="shared" si="13"/>
        <v>-5197653.2295039445</v>
      </c>
      <c r="J75" s="2">
        <f t="shared" si="13"/>
        <v>-7868175.2696265876</v>
      </c>
      <c r="K75" s="2">
        <f t="shared" si="13"/>
        <v>-14995076.659822151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57516672</v>
      </c>
      <c r="C77" s="3">
        <v>59483603</v>
      </c>
      <c r="D77" s="3">
        <v>86248049</v>
      </c>
      <c r="E77" s="3">
        <v>86189554</v>
      </c>
      <c r="F77" s="3">
        <v>86189554</v>
      </c>
      <c r="G77" s="3">
        <v>86189554</v>
      </c>
      <c r="H77" s="3">
        <v>109640439</v>
      </c>
      <c r="I77" s="3">
        <v>100483152</v>
      </c>
      <c r="J77" s="3">
        <v>105105360</v>
      </c>
      <c r="K77" s="3">
        <v>109729968</v>
      </c>
    </row>
    <row r="78" spans="1:11" ht="13" hidden="1" x14ac:dyDescent="0.3">
      <c r="A78" s="1" t="s">
        <v>69</v>
      </c>
      <c r="B78" s="3">
        <v>251</v>
      </c>
      <c r="C78" s="3">
        <v>675537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80298322</v>
      </c>
      <c r="C79" s="3">
        <v>80471603</v>
      </c>
      <c r="D79" s="3">
        <v>86709366</v>
      </c>
      <c r="E79" s="3">
        <v>82695812</v>
      </c>
      <c r="F79" s="3">
        <v>80000000</v>
      </c>
      <c r="G79" s="3">
        <v>80000000</v>
      </c>
      <c r="H79" s="3">
        <v>75998375</v>
      </c>
      <c r="I79" s="3">
        <v>80000004</v>
      </c>
      <c r="J79" s="3">
        <v>80000004</v>
      </c>
      <c r="K79" s="3">
        <v>80000004</v>
      </c>
    </row>
    <row r="80" spans="1:11" ht="13" hidden="1" x14ac:dyDescent="0.3">
      <c r="A80" s="1" t="s">
        <v>71</v>
      </c>
      <c r="B80" s="3">
        <v>14226602</v>
      </c>
      <c r="C80" s="3">
        <v>16676755</v>
      </c>
      <c r="D80" s="3">
        <v>13562847</v>
      </c>
      <c r="E80" s="3">
        <v>14222369</v>
      </c>
      <c r="F80" s="3">
        <v>32759769</v>
      </c>
      <c r="G80" s="3">
        <v>32759769</v>
      </c>
      <c r="H80" s="3">
        <v>16969786</v>
      </c>
      <c r="I80" s="3">
        <v>52759773</v>
      </c>
      <c r="J80" s="3">
        <v>52759773</v>
      </c>
      <c r="K80" s="3">
        <v>52759773</v>
      </c>
    </row>
    <row r="81" spans="1:11" ht="13" hidden="1" x14ac:dyDescent="0.3">
      <c r="A81" s="1" t="s">
        <v>72</v>
      </c>
      <c r="B81" s="3">
        <v>-1980901</v>
      </c>
      <c r="C81" s="3">
        <v>317369</v>
      </c>
      <c r="D81" s="3">
        <v>-2347959</v>
      </c>
      <c r="E81" s="3">
        <v>15683138</v>
      </c>
      <c r="F81" s="3">
        <v>16347661</v>
      </c>
      <c r="G81" s="3">
        <v>16347661</v>
      </c>
      <c r="H81" s="3">
        <v>-3717361</v>
      </c>
      <c r="I81" s="3">
        <v>16347661</v>
      </c>
      <c r="J81" s="3">
        <v>27878365</v>
      </c>
      <c r="K81" s="3">
        <v>39916429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63403257</v>
      </c>
      <c r="C83" s="3">
        <v>67628117</v>
      </c>
      <c r="D83" s="3">
        <v>30275624</v>
      </c>
      <c r="E83" s="3">
        <v>108076268</v>
      </c>
      <c r="F83" s="3">
        <v>82092003</v>
      </c>
      <c r="G83" s="3">
        <v>82092003</v>
      </c>
      <c r="H83" s="3">
        <v>38343370</v>
      </c>
      <c r="I83" s="3">
        <v>110491816</v>
      </c>
      <c r="J83" s="3">
        <v>117052560</v>
      </c>
      <c r="K83" s="3">
        <v>122360916</v>
      </c>
    </row>
    <row r="84" spans="1:11" ht="13" hidden="1" x14ac:dyDescent="0.3">
      <c r="A84" s="1" t="s">
        <v>75</v>
      </c>
      <c r="B84" s="3">
        <v>8680592</v>
      </c>
      <c r="C84" s="3">
        <v>20935666</v>
      </c>
      <c r="D84" s="3">
        <v>24653260</v>
      </c>
      <c r="E84" s="3">
        <v>1279268</v>
      </c>
      <c r="F84" s="3">
        <v>-4206750</v>
      </c>
      <c r="G84" s="3">
        <v>-4206750</v>
      </c>
      <c r="H84" s="3">
        <v>15062569</v>
      </c>
      <c r="I84" s="3">
        <v>-9206750</v>
      </c>
      <c r="J84" s="3">
        <v>1935999</v>
      </c>
      <c r="K84" s="3">
        <v>8349021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138709202</v>
      </c>
      <c r="C5" s="17">
        <v>138299007</v>
      </c>
      <c r="D5" s="21">
        <v>146292977</v>
      </c>
      <c r="E5" s="22">
        <v>190271814</v>
      </c>
      <c r="F5" s="17">
        <v>198271814</v>
      </c>
      <c r="G5" s="23">
        <v>198271814</v>
      </c>
      <c r="H5" s="19">
        <v>191058014</v>
      </c>
      <c r="I5" s="22">
        <v>202824080</v>
      </c>
      <c r="J5" s="17">
        <v>211748340</v>
      </c>
      <c r="K5" s="23">
        <v>221065267</v>
      </c>
    </row>
    <row r="6" spans="1:11" x14ac:dyDescent="0.25">
      <c r="A6" s="20" t="s">
        <v>18</v>
      </c>
      <c r="B6" s="17">
        <v>656588796</v>
      </c>
      <c r="C6" s="17">
        <v>690221367</v>
      </c>
      <c r="D6" s="21">
        <v>800095216</v>
      </c>
      <c r="E6" s="22">
        <v>964762996</v>
      </c>
      <c r="F6" s="17">
        <v>1075754695</v>
      </c>
      <c r="G6" s="23">
        <v>1075754695</v>
      </c>
      <c r="H6" s="19">
        <v>982918420</v>
      </c>
      <c r="I6" s="22">
        <v>1127653716</v>
      </c>
      <c r="J6" s="17">
        <v>1266966398</v>
      </c>
      <c r="K6" s="23">
        <v>1423800219</v>
      </c>
    </row>
    <row r="7" spans="1:11" x14ac:dyDescent="0.25">
      <c r="A7" s="20" t="s">
        <v>19</v>
      </c>
      <c r="B7" s="17">
        <v>8633133</v>
      </c>
      <c r="C7" s="17">
        <v>19123799</v>
      </c>
      <c r="D7" s="21">
        <v>31906502</v>
      </c>
      <c r="E7" s="22">
        <v>22764459</v>
      </c>
      <c r="F7" s="17">
        <v>29764459</v>
      </c>
      <c r="G7" s="23">
        <v>29764459</v>
      </c>
      <c r="H7" s="19">
        <v>33761214</v>
      </c>
      <c r="I7" s="22">
        <v>31906502</v>
      </c>
      <c r="J7" s="17">
        <v>33310388</v>
      </c>
      <c r="K7" s="23">
        <v>34776045</v>
      </c>
    </row>
    <row r="8" spans="1:11" x14ac:dyDescent="0.25">
      <c r="A8" s="20" t="s">
        <v>20</v>
      </c>
      <c r="B8" s="17">
        <v>457304789</v>
      </c>
      <c r="C8" s="17">
        <v>513178191</v>
      </c>
      <c r="D8" s="21">
        <v>554784895</v>
      </c>
      <c r="E8" s="22">
        <v>587003200</v>
      </c>
      <c r="F8" s="17">
        <v>587089008</v>
      </c>
      <c r="G8" s="23">
        <v>587089008</v>
      </c>
      <c r="H8" s="19">
        <v>581380219</v>
      </c>
      <c r="I8" s="22">
        <v>579413400</v>
      </c>
      <c r="J8" s="17">
        <v>579145250</v>
      </c>
      <c r="K8" s="23">
        <v>600223062</v>
      </c>
    </row>
    <row r="9" spans="1:11" x14ac:dyDescent="0.25">
      <c r="A9" s="20" t="s">
        <v>21</v>
      </c>
      <c r="B9" s="17">
        <v>695820186</v>
      </c>
      <c r="C9" s="17">
        <v>98868559</v>
      </c>
      <c r="D9" s="21">
        <v>115103925</v>
      </c>
      <c r="E9" s="22">
        <v>93510196</v>
      </c>
      <c r="F9" s="17">
        <v>128358440</v>
      </c>
      <c r="G9" s="23">
        <v>128358440</v>
      </c>
      <c r="H9" s="19">
        <v>145899790</v>
      </c>
      <c r="I9" s="22">
        <v>136370258</v>
      </c>
      <c r="J9" s="17">
        <v>142370549</v>
      </c>
      <c r="K9" s="23">
        <v>148634855</v>
      </c>
    </row>
    <row r="10" spans="1:11" x14ac:dyDescent="0.25">
      <c r="A10" s="24" t="s">
        <v>103</v>
      </c>
      <c r="B10" s="25">
        <f>SUM(B5:B9)</f>
        <v>1957056106</v>
      </c>
      <c r="C10" s="26">
        <f t="shared" ref="C10:K10" si="0">SUM(C5:C9)</f>
        <v>1459690923</v>
      </c>
      <c r="D10" s="27">
        <f t="shared" si="0"/>
        <v>1648183515</v>
      </c>
      <c r="E10" s="25">
        <f t="shared" si="0"/>
        <v>1858312665</v>
      </c>
      <c r="F10" s="26">
        <f t="shared" si="0"/>
        <v>2019238416</v>
      </c>
      <c r="G10" s="28">
        <f t="shared" si="0"/>
        <v>2019238416</v>
      </c>
      <c r="H10" s="29">
        <f t="shared" si="0"/>
        <v>1935017657</v>
      </c>
      <c r="I10" s="25">
        <f t="shared" si="0"/>
        <v>2078167956</v>
      </c>
      <c r="J10" s="26">
        <f t="shared" si="0"/>
        <v>2233540925</v>
      </c>
      <c r="K10" s="28">
        <f t="shared" si="0"/>
        <v>2428499448</v>
      </c>
    </row>
    <row r="11" spans="1:11" x14ac:dyDescent="0.25">
      <c r="A11" s="20" t="s">
        <v>22</v>
      </c>
      <c r="B11" s="17">
        <v>333844613</v>
      </c>
      <c r="C11" s="17">
        <v>346138697</v>
      </c>
      <c r="D11" s="21">
        <v>383133951</v>
      </c>
      <c r="E11" s="22">
        <v>447513509</v>
      </c>
      <c r="F11" s="17">
        <v>488006691</v>
      </c>
      <c r="G11" s="23">
        <v>488006691</v>
      </c>
      <c r="H11" s="19">
        <v>434239201</v>
      </c>
      <c r="I11" s="22">
        <v>493531498</v>
      </c>
      <c r="J11" s="17">
        <v>515233763</v>
      </c>
      <c r="K11" s="23">
        <v>537890318</v>
      </c>
    </row>
    <row r="12" spans="1:11" x14ac:dyDescent="0.25">
      <c r="A12" s="20" t="s">
        <v>23</v>
      </c>
      <c r="B12" s="17">
        <v>27715000</v>
      </c>
      <c r="C12" s="17">
        <v>27791778</v>
      </c>
      <c r="D12" s="21">
        <v>28957582</v>
      </c>
      <c r="E12" s="22">
        <v>30557659</v>
      </c>
      <c r="F12" s="17">
        <v>30557659</v>
      </c>
      <c r="G12" s="23">
        <v>30557659</v>
      </c>
      <c r="H12" s="19">
        <v>29610009</v>
      </c>
      <c r="I12" s="22">
        <v>31414296</v>
      </c>
      <c r="J12" s="17">
        <v>32796528</v>
      </c>
      <c r="K12" s="23">
        <v>34239574</v>
      </c>
    </row>
    <row r="13" spans="1:11" x14ac:dyDescent="0.25">
      <c r="A13" s="20" t="s">
        <v>24</v>
      </c>
      <c r="B13" s="17">
        <v>113551535</v>
      </c>
      <c r="C13" s="17">
        <v>118849587</v>
      </c>
      <c r="D13" s="21">
        <v>123656422</v>
      </c>
      <c r="E13" s="22">
        <v>118167597</v>
      </c>
      <c r="F13" s="17">
        <v>118167598</v>
      </c>
      <c r="G13" s="23">
        <v>118167598</v>
      </c>
      <c r="H13" s="19">
        <v>126199491</v>
      </c>
      <c r="I13" s="22">
        <v>125251665</v>
      </c>
      <c r="J13" s="17">
        <v>130762740</v>
      </c>
      <c r="K13" s="23">
        <v>136516297</v>
      </c>
    </row>
    <row r="14" spans="1:11" x14ac:dyDescent="0.25">
      <c r="A14" s="20" t="s">
        <v>25</v>
      </c>
      <c r="B14" s="17">
        <v>21595516</v>
      </c>
      <c r="C14" s="17">
        <v>15677350</v>
      </c>
      <c r="D14" s="21">
        <v>12929086</v>
      </c>
      <c r="E14" s="22">
        <v>16084886</v>
      </c>
      <c r="F14" s="17">
        <v>16084886</v>
      </c>
      <c r="G14" s="23">
        <v>16084886</v>
      </c>
      <c r="H14" s="19">
        <v>12149414</v>
      </c>
      <c r="I14" s="22">
        <v>12354069</v>
      </c>
      <c r="J14" s="17">
        <v>12897648</v>
      </c>
      <c r="K14" s="23">
        <v>13465143</v>
      </c>
    </row>
    <row r="15" spans="1:11" x14ac:dyDescent="0.25">
      <c r="A15" s="20" t="s">
        <v>26</v>
      </c>
      <c r="B15" s="17">
        <v>545402242</v>
      </c>
      <c r="C15" s="17">
        <v>561627238</v>
      </c>
      <c r="D15" s="21">
        <v>662960028</v>
      </c>
      <c r="E15" s="22">
        <v>647757707</v>
      </c>
      <c r="F15" s="17">
        <v>759282326</v>
      </c>
      <c r="G15" s="23">
        <v>759282326</v>
      </c>
      <c r="H15" s="19">
        <v>791568984</v>
      </c>
      <c r="I15" s="22">
        <v>871491087</v>
      </c>
      <c r="J15" s="17">
        <v>973204893</v>
      </c>
      <c r="K15" s="23">
        <v>1087433503</v>
      </c>
    </row>
    <row r="16" spans="1:11" x14ac:dyDescent="0.25">
      <c r="A16" s="20" t="s">
        <v>27</v>
      </c>
      <c r="B16" s="17">
        <v>37054884</v>
      </c>
      <c r="C16" s="17">
        <v>57872958</v>
      </c>
      <c r="D16" s="21">
        <v>48358653</v>
      </c>
      <c r="E16" s="22">
        <v>49029048</v>
      </c>
      <c r="F16" s="17">
        <v>50943788</v>
      </c>
      <c r="G16" s="23">
        <v>50943788</v>
      </c>
      <c r="H16" s="19">
        <v>50312389</v>
      </c>
      <c r="I16" s="22">
        <v>39774048</v>
      </c>
      <c r="J16" s="17">
        <v>44075074</v>
      </c>
      <c r="K16" s="23">
        <v>45812978</v>
      </c>
    </row>
    <row r="17" spans="1:11" x14ac:dyDescent="0.25">
      <c r="A17" s="20" t="s">
        <v>28</v>
      </c>
      <c r="B17" s="17">
        <v>349384111</v>
      </c>
      <c r="C17" s="17">
        <v>329900544</v>
      </c>
      <c r="D17" s="21">
        <v>265500501</v>
      </c>
      <c r="E17" s="22">
        <v>408535536</v>
      </c>
      <c r="F17" s="17">
        <v>413958390</v>
      </c>
      <c r="G17" s="23">
        <v>413958390</v>
      </c>
      <c r="H17" s="19">
        <v>301034347</v>
      </c>
      <c r="I17" s="22">
        <v>418513493</v>
      </c>
      <c r="J17" s="17">
        <v>436920737</v>
      </c>
      <c r="K17" s="23">
        <v>456145263</v>
      </c>
    </row>
    <row r="18" spans="1:11" x14ac:dyDescent="0.25">
      <c r="A18" s="30" t="s">
        <v>29</v>
      </c>
      <c r="B18" s="31">
        <f>SUM(B11:B17)</f>
        <v>1428547901</v>
      </c>
      <c r="C18" s="32">
        <f t="shared" ref="C18:K18" si="1">SUM(C11:C17)</f>
        <v>1457858152</v>
      </c>
      <c r="D18" s="33">
        <f t="shared" si="1"/>
        <v>1525496223</v>
      </c>
      <c r="E18" s="31">
        <f t="shared" si="1"/>
        <v>1717645942</v>
      </c>
      <c r="F18" s="32">
        <f t="shared" si="1"/>
        <v>1877001338</v>
      </c>
      <c r="G18" s="34">
        <f t="shared" si="1"/>
        <v>1877001338</v>
      </c>
      <c r="H18" s="35">
        <f t="shared" si="1"/>
        <v>1745113835</v>
      </c>
      <c r="I18" s="31">
        <f t="shared" si="1"/>
        <v>1992330156</v>
      </c>
      <c r="J18" s="32">
        <f t="shared" si="1"/>
        <v>2145891383</v>
      </c>
      <c r="K18" s="34">
        <f t="shared" si="1"/>
        <v>2311503076</v>
      </c>
    </row>
    <row r="19" spans="1:11" x14ac:dyDescent="0.25">
      <c r="A19" s="30" t="s">
        <v>30</v>
      </c>
      <c r="B19" s="36">
        <f>+B10-B18</f>
        <v>528508205</v>
      </c>
      <c r="C19" s="37">
        <f t="shared" ref="C19:K19" si="2">+C10-C18</f>
        <v>1832771</v>
      </c>
      <c r="D19" s="38">
        <f t="shared" si="2"/>
        <v>122687292</v>
      </c>
      <c r="E19" s="36">
        <f t="shared" si="2"/>
        <v>140666723</v>
      </c>
      <c r="F19" s="37">
        <f t="shared" si="2"/>
        <v>142237078</v>
      </c>
      <c r="G19" s="39">
        <f t="shared" si="2"/>
        <v>142237078</v>
      </c>
      <c r="H19" s="40">
        <f t="shared" si="2"/>
        <v>189903822</v>
      </c>
      <c r="I19" s="36">
        <f t="shared" si="2"/>
        <v>85837800</v>
      </c>
      <c r="J19" s="37">
        <f t="shared" si="2"/>
        <v>87649542</v>
      </c>
      <c r="K19" s="39">
        <f t="shared" si="2"/>
        <v>116996372</v>
      </c>
    </row>
    <row r="20" spans="1:11" x14ac:dyDescent="0.25">
      <c r="A20" s="41" t="s">
        <v>31</v>
      </c>
      <c r="B20" s="42">
        <v>153223608</v>
      </c>
      <c r="C20" s="43">
        <v>122761640</v>
      </c>
      <c r="D20" s="44">
        <v>120508054</v>
      </c>
      <c r="E20" s="42">
        <v>122952800</v>
      </c>
      <c r="F20" s="43">
        <v>129183831</v>
      </c>
      <c r="G20" s="45">
        <v>129183831</v>
      </c>
      <c r="H20" s="46">
        <v>142025580</v>
      </c>
      <c r="I20" s="42">
        <v>116192600</v>
      </c>
      <c r="J20" s="43">
        <v>121312150</v>
      </c>
      <c r="K20" s="45">
        <v>127035900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681731813</v>
      </c>
      <c r="C22" s="55">
        <f t="shared" ref="C22:K22" si="3">SUM(C19:C21)</f>
        <v>124594411</v>
      </c>
      <c r="D22" s="56">
        <f t="shared" si="3"/>
        <v>243195346</v>
      </c>
      <c r="E22" s="54">
        <f t="shared" si="3"/>
        <v>263619523</v>
      </c>
      <c r="F22" s="55">
        <f t="shared" si="3"/>
        <v>271420909</v>
      </c>
      <c r="G22" s="57">
        <f t="shared" si="3"/>
        <v>271420909</v>
      </c>
      <c r="H22" s="58">
        <f t="shared" si="3"/>
        <v>331929402</v>
      </c>
      <c r="I22" s="54">
        <f t="shared" si="3"/>
        <v>202030400</v>
      </c>
      <c r="J22" s="55">
        <f t="shared" si="3"/>
        <v>208961692</v>
      </c>
      <c r="K22" s="57">
        <f t="shared" si="3"/>
        <v>244032272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681731813</v>
      </c>
      <c r="C24" s="37">
        <f t="shared" ref="C24:K24" si="4">SUM(C22:C23)</f>
        <v>124594411</v>
      </c>
      <c r="D24" s="38">
        <f t="shared" si="4"/>
        <v>243195346</v>
      </c>
      <c r="E24" s="36">
        <f t="shared" si="4"/>
        <v>263619523</v>
      </c>
      <c r="F24" s="37">
        <f t="shared" si="4"/>
        <v>271420909</v>
      </c>
      <c r="G24" s="39">
        <f t="shared" si="4"/>
        <v>271420909</v>
      </c>
      <c r="H24" s="40">
        <f t="shared" si="4"/>
        <v>331929402</v>
      </c>
      <c r="I24" s="36">
        <f t="shared" si="4"/>
        <v>202030400</v>
      </c>
      <c r="J24" s="37">
        <f t="shared" si="4"/>
        <v>208961692</v>
      </c>
      <c r="K24" s="39">
        <f t="shared" si="4"/>
        <v>244032272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294556914</v>
      </c>
      <c r="C27" s="66">
        <v>317493935</v>
      </c>
      <c r="D27" s="67">
        <v>314560883</v>
      </c>
      <c r="E27" s="68">
        <v>231308900</v>
      </c>
      <c r="F27" s="66">
        <v>258049933</v>
      </c>
      <c r="G27" s="69">
        <v>258049933</v>
      </c>
      <c r="H27" s="70">
        <v>397355155</v>
      </c>
      <c r="I27" s="68">
        <v>272642599</v>
      </c>
      <c r="J27" s="66">
        <v>278612153</v>
      </c>
      <c r="K27" s="69">
        <v>217585903</v>
      </c>
    </row>
    <row r="28" spans="1:11" x14ac:dyDescent="0.25">
      <c r="A28" s="71" t="s">
        <v>36</v>
      </c>
      <c r="B28" s="17">
        <v>217950711</v>
      </c>
      <c r="C28" s="17">
        <v>212379735</v>
      </c>
      <c r="D28" s="21">
        <v>169252665</v>
      </c>
      <c r="E28" s="22">
        <v>124808900</v>
      </c>
      <c r="F28" s="17">
        <v>129290999</v>
      </c>
      <c r="G28" s="23">
        <v>129290999</v>
      </c>
      <c r="H28" s="19">
        <v>171006356</v>
      </c>
      <c r="I28" s="22">
        <v>116192599</v>
      </c>
      <c r="J28" s="17">
        <v>121312150</v>
      </c>
      <c r="K28" s="23">
        <v>130035900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58247173</v>
      </c>
      <c r="C30" s="17">
        <v>7998288</v>
      </c>
      <c r="D30" s="21">
        <v>3915219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3</v>
      </c>
      <c r="K30" s="23">
        <v>3</v>
      </c>
    </row>
    <row r="31" spans="1:11" x14ac:dyDescent="0.25">
      <c r="A31" s="20" t="s">
        <v>38</v>
      </c>
      <c r="B31" s="17">
        <v>18359030</v>
      </c>
      <c r="C31" s="17">
        <v>97115912</v>
      </c>
      <c r="D31" s="21">
        <v>141392999</v>
      </c>
      <c r="E31" s="22">
        <v>106500000</v>
      </c>
      <c r="F31" s="17">
        <v>128758934</v>
      </c>
      <c r="G31" s="23">
        <v>128758934</v>
      </c>
      <c r="H31" s="19">
        <v>226348799</v>
      </c>
      <c r="I31" s="22">
        <v>156450000</v>
      </c>
      <c r="J31" s="17">
        <v>157300000</v>
      </c>
      <c r="K31" s="23">
        <v>87550000</v>
      </c>
    </row>
    <row r="32" spans="1:11" x14ac:dyDescent="0.25">
      <c r="A32" s="30" t="s">
        <v>39</v>
      </c>
      <c r="B32" s="66">
        <f>SUM(B28:B31)</f>
        <v>294556914</v>
      </c>
      <c r="C32" s="66">
        <f t="shared" ref="C32:K32" si="5">SUM(C28:C31)</f>
        <v>317493935</v>
      </c>
      <c r="D32" s="67">
        <f t="shared" si="5"/>
        <v>314560883</v>
      </c>
      <c r="E32" s="68">
        <f t="shared" si="5"/>
        <v>231308900</v>
      </c>
      <c r="F32" s="66">
        <f t="shared" si="5"/>
        <v>258049933</v>
      </c>
      <c r="G32" s="69">
        <f t="shared" si="5"/>
        <v>258049933</v>
      </c>
      <c r="H32" s="70">
        <f t="shared" si="5"/>
        <v>397355155</v>
      </c>
      <c r="I32" s="68">
        <f t="shared" si="5"/>
        <v>272642599</v>
      </c>
      <c r="J32" s="66">
        <f t="shared" si="5"/>
        <v>278612153</v>
      </c>
      <c r="K32" s="69">
        <f t="shared" si="5"/>
        <v>217585903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946723513</v>
      </c>
      <c r="C35" s="17">
        <v>973970352</v>
      </c>
      <c r="D35" s="21">
        <v>1143095369</v>
      </c>
      <c r="E35" s="22">
        <v>1121709345</v>
      </c>
      <c r="F35" s="17">
        <v>1105738669</v>
      </c>
      <c r="G35" s="23">
        <v>1105738669</v>
      </c>
      <c r="H35" s="19">
        <v>1458568391</v>
      </c>
      <c r="I35" s="22">
        <v>1130975393</v>
      </c>
      <c r="J35" s="17">
        <v>1186906116</v>
      </c>
      <c r="K35" s="23">
        <v>1338232471</v>
      </c>
    </row>
    <row r="36" spans="1:11" x14ac:dyDescent="0.25">
      <c r="A36" s="20" t="s">
        <v>42</v>
      </c>
      <c r="B36" s="17">
        <v>2419977486</v>
      </c>
      <c r="C36" s="17">
        <v>2455742964</v>
      </c>
      <c r="D36" s="21">
        <v>2502153647</v>
      </c>
      <c r="E36" s="22">
        <v>2561414727</v>
      </c>
      <c r="F36" s="17">
        <v>2610727690</v>
      </c>
      <c r="G36" s="23">
        <v>2610727690</v>
      </c>
      <c r="H36" s="19">
        <v>2569264540</v>
      </c>
      <c r="I36" s="22">
        <v>2757137163</v>
      </c>
      <c r="J36" s="17">
        <v>2877643974</v>
      </c>
      <c r="K36" s="23">
        <v>2930975128</v>
      </c>
    </row>
    <row r="37" spans="1:11" x14ac:dyDescent="0.25">
      <c r="A37" s="20" t="s">
        <v>43</v>
      </c>
      <c r="B37" s="17">
        <v>389964167</v>
      </c>
      <c r="C37" s="17">
        <v>358664477</v>
      </c>
      <c r="D37" s="21">
        <v>354165918</v>
      </c>
      <c r="E37" s="22">
        <v>358169265</v>
      </c>
      <c r="F37" s="17">
        <v>372434765</v>
      </c>
      <c r="G37" s="23">
        <v>372434765</v>
      </c>
      <c r="H37" s="19">
        <v>438963690</v>
      </c>
      <c r="I37" s="22">
        <v>244546031</v>
      </c>
      <c r="J37" s="17">
        <v>256440556</v>
      </c>
      <c r="K37" s="23">
        <v>268333537</v>
      </c>
    </row>
    <row r="38" spans="1:11" x14ac:dyDescent="0.25">
      <c r="A38" s="20" t="s">
        <v>44</v>
      </c>
      <c r="B38" s="17">
        <v>228320680</v>
      </c>
      <c r="C38" s="17">
        <v>210307761</v>
      </c>
      <c r="D38" s="21">
        <v>204567266</v>
      </c>
      <c r="E38" s="22">
        <v>210307763</v>
      </c>
      <c r="F38" s="17">
        <v>301354208</v>
      </c>
      <c r="G38" s="23">
        <v>301354208</v>
      </c>
      <c r="H38" s="19">
        <v>173439210</v>
      </c>
      <c r="I38" s="22">
        <v>228558100</v>
      </c>
      <c r="J38" s="17">
        <v>238372828</v>
      </c>
      <c r="K38" s="23">
        <v>248192675</v>
      </c>
    </row>
    <row r="39" spans="1:11" x14ac:dyDescent="0.25">
      <c r="A39" s="20" t="s">
        <v>45</v>
      </c>
      <c r="B39" s="17">
        <v>2066684339</v>
      </c>
      <c r="C39" s="17">
        <v>2736146667</v>
      </c>
      <c r="D39" s="21">
        <v>2843320486</v>
      </c>
      <c r="E39" s="22">
        <v>3114647044</v>
      </c>
      <c r="F39" s="17">
        <v>3042111360</v>
      </c>
      <c r="G39" s="23">
        <v>3042111360</v>
      </c>
      <c r="H39" s="19">
        <v>3083500629</v>
      </c>
      <c r="I39" s="22">
        <v>3415008425</v>
      </c>
      <c r="J39" s="17">
        <v>3569736706</v>
      </c>
      <c r="K39" s="23">
        <v>3752681387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-754799477</v>
      </c>
      <c r="C42" s="17">
        <v>-1191820677</v>
      </c>
      <c r="D42" s="21">
        <v>5931613475</v>
      </c>
      <c r="E42" s="22">
        <v>416483452</v>
      </c>
      <c r="F42" s="17">
        <v>503276475</v>
      </c>
      <c r="G42" s="23">
        <v>503276475</v>
      </c>
      <c r="H42" s="19">
        <v>4553054976</v>
      </c>
      <c r="I42" s="22">
        <v>373745871</v>
      </c>
      <c r="J42" s="17">
        <v>354074101</v>
      </c>
      <c r="K42" s="23">
        <v>365779663</v>
      </c>
    </row>
    <row r="43" spans="1:11" x14ac:dyDescent="0.25">
      <c r="A43" s="20" t="s">
        <v>48</v>
      </c>
      <c r="B43" s="17">
        <v>-157611038</v>
      </c>
      <c r="C43" s="17">
        <v>-169380376</v>
      </c>
      <c r="D43" s="21">
        <v>-180589505</v>
      </c>
      <c r="E43" s="22">
        <v>-260005235</v>
      </c>
      <c r="F43" s="17">
        <v>-289362939</v>
      </c>
      <c r="G43" s="23">
        <v>-289362939</v>
      </c>
      <c r="H43" s="19">
        <v>25297314</v>
      </c>
      <c r="I43" s="22">
        <v>-313538990</v>
      </c>
      <c r="J43" s="17">
        <v>-322128976</v>
      </c>
      <c r="K43" s="23">
        <v>-251948788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-15062752</v>
      </c>
      <c r="E44" s="22">
        <v>0</v>
      </c>
      <c r="F44" s="17">
        <v>-26405554</v>
      </c>
      <c r="G44" s="23">
        <v>-26405554</v>
      </c>
      <c r="H44" s="19">
        <v>-16606810</v>
      </c>
      <c r="I44" s="22">
        <v>-26405554</v>
      </c>
      <c r="J44" s="17">
        <v>-26405554</v>
      </c>
      <c r="K44" s="23">
        <v>-26405554</v>
      </c>
    </row>
    <row r="45" spans="1:11" x14ac:dyDescent="0.25">
      <c r="A45" s="30" t="s">
        <v>50</v>
      </c>
      <c r="B45" s="66">
        <v>-807620277</v>
      </c>
      <c r="C45" s="66">
        <v>-1213739794</v>
      </c>
      <c r="D45" s="67">
        <v>5913272677</v>
      </c>
      <c r="E45" s="68">
        <v>333789676</v>
      </c>
      <c r="F45" s="66">
        <v>364819441</v>
      </c>
      <c r="G45" s="69">
        <v>364819441</v>
      </c>
      <c r="H45" s="70">
        <v>4793104530</v>
      </c>
      <c r="I45" s="68">
        <v>275108817</v>
      </c>
      <c r="J45" s="66">
        <v>257947206</v>
      </c>
      <c r="K45" s="69">
        <v>350938891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187406409</v>
      </c>
      <c r="C48" s="17">
        <v>220812900</v>
      </c>
      <c r="D48" s="21">
        <v>279420860</v>
      </c>
      <c r="E48" s="22">
        <v>377291118</v>
      </c>
      <c r="F48" s="17">
        <v>408320884</v>
      </c>
      <c r="G48" s="23">
        <v>408320884</v>
      </c>
      <c r="H48" s="19">
        <v>323859946</v>
      </c>
      <c r="I48" s="22">
        <v>238500800</v>
      </c>
      <c r="J48" s="17">
        <v>218648420</v>
      </c>
      <c r="K48" s="23">
        <v>313030340</v>
      </c>
    </row>
    <row r="49" spans="1:11" x14ac:dyDescent="0.25">
      <c r="A49" s="20" t="s">
        <v>53</v>
      </c>
      <c r="B49" s="17">
        <f>+B75</f>
        <v>322921449</v>
      </c>
      <c r="C49" s="17">
        <f t="shared" ref="C49:K49" si="6">+C75</f>
        <v>303058201</v>
      </c>
      <c r="D49" s="21">
        <f t="shared" si="6"/>
        <v>-996978896.29660797</v>
      </c>
      <c r="E49" s="22">
        <f t="shared" si="6"/>
        <v>-570628550.40627539</v>
      </c>
      <c r="F49" s="17">
        <f t="shared" si="6"/>
        <v>-504490382.49576557</v>
      </c>
      <c r="G49" s="23">
        <f t="shared" si="6"/>
        <v>-504490382.49576557</v>
      </c>
      <c r="H49" s="19">
        <f t="shared" si="6"/>
        <v>-252282537.07369328</v>
      </c>
      <c r="I49" s="22">
        <f t="shared" si="6"/>
        <v>-871197068.28403771</v>
      </c>
      <c r="J49" s="17">
        <f t="shared" si="6"/>
        <v>-884242165.64197826</v>
      </c>
      <c r="K49" s="23">
        <f t="shared" si="6"/>
        <v>-919062291.54477406</v>
      </c>
    </row>
    <row r="50" spans="1:11" x14ac:dyDescent="0.25">
      <c r="A50" s="30" t="s">
        <v>54</v>
      </c>
      <c r="B50" s="66">
        <f>+B48-B49</f>
        <v>-135515040</v>
      </c>
      <c r="C50" s="66">
        <f t="shared" ref="C50:K50" si="7">+C48-C49</f>
        <v>-82245301</v>
      </c>
      <c r="D50" s="67">
        <f t="shared" si="7"/>
        <v>1276399756.296608</v>
      </c>
      <c r="E50" s="68">
        <f t="shared" si="7"/>
        <v>947919668.40627539</v>
      </c>
      <c r="F50" s="66">
        <f t="shared" si="7"/>
        <v>912811266.49576557</v>
      </c>
      <c r="G50" s="69">
        <f t="shared" si="7"/>
        <v>912811266.49576557</v>
      </c>
      <c r="H50" s="70">
        <f t="shared" si="7"/>
        <v>576142483.07369328</v>
      </c>
      <c r="I50" s="68">
        <f t="shared" si="7"/>
        <v>1109697868.2840376</v>
      </c>
      <c r="J50" s="66">
        <f t="shared" si="7"/>
        <v>1102890585.6419783</v>
      </c>
      <c r="K50" s="69">
        <f t="shared" si="7"/>
        <v>1232092631.5447741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2188835062</v>
      </c>
      <c r="C53" s="17">
        <v>2222578164</v>
      </c>
      <c r="D53" s="21">
        <v>2270683696</v>
      </c>
      <c r="E53" s="22">
        <v>2311045160</v>
      </c>
      <c r="F53" s="17">
        <v>2357420994</v>
      </c>
      <c r="G53" s="23">
        <v>2357420994</v>
      </c>
      <c r="H53" s="19">
        <v>2387514024</v>
      </c>
      <c r="I53" s="22">
        <v>2515714004</v>
      </c>
      <c r="J53" s="17">
        <v>2625115349</v>
      </c>
      <c r="K53" s="23">
        <v>2667335243</v>
      </c>
    </row>
    <row r="54" spans="1:11" x14ac:dyDescent="0.25">
      <c r="A54" s="20" t="s">
        <v>57</v>
      </c>
      <c r="B54" s="17">
        <v>112174776</v>
      </c>
      <c r="C54" s="17">
        <v>112087966</v>
      </c>
      <c r="D54" s="21">
        <v>117490685</v>
      </c>
      <c r="E54" s="22">
        <v>118167597</v>
      </c>
      <c r="F54" s="17">
        <v>118167597</v>
      </c>
      <c r="G54" s="23">
        <v>118167597</v>
      </c>
      <c r="H54" s="19">
        <v>120860494</v>
      </c>
      <c r="I54" s="22">
        <v>125251665</v>
      </c>
      <c r="J54" s="17">
        <v>130762740</v>
      </c>
      <c r="K54" s="23">
        <v>136516297</v>
      </c>
    </row>
    <row r="55" spans="1:11" x14ac:dyDescent="0.25">
      <c r="A55" s="20" t="s">
        <v>58</v>
      </c>
      <c r="B55" s="17">
        <v>260004062</v>
      </c>
      <c r="C55" s="17">
        <v>293514250</v>
      </c>
      <c r="D55" s="21">
        <v>255297533</v>
      </c>
      <c r="E55" s="22">
        <v>145508900</v>
      </c>
      <c r="F55" s="17">
        <v>152886952</v>
      </c>
      <c r="G55" s="23">
        <v>152886952</v>
      </c>
      <c r="H55" s="19">
        <v>259283071</v>
      </c>
      <c r="I55" s="22">
        <v>152742599</v>
      </c>
      <c r="J55" s="17">
        <v>148812152</v>
      </c>
      <c r="K55" s="23">
        <v>153535902</v>
      </c>
    </row>
    <row r="56" spans="1:11" x14ac:dyDescent="0.25">
      <c r="A56" s="20" t="s">
        <v>59</v>
      </c>
      <c r="B56" s="17">
        <v>96173047</v>
      </c>
      <c r="C56" s="17">
        <v>65864066</v>
      </c>
      <c r="D56" s="21">
        <v>141279397</v>
      </c>
      <c r="E56" s="22">
        <v>104595150</v>
      </c>
      <c r="F56" s="17">
        <v>125809977</v>
      </c>
      <c r="G56" s="23">
        <v>125809977</v>
      </c>
      <c r="H56" s="19">
        <v>97195587</v>
      </c>
      <c r="I56" s="22">
        <v>123901612</v>
      </c>
      <c r="J56" s="17">
        <v>129352341</v>
      </c>
      <c r="K56" s="23">
        <v>135043854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1891448</v>
      </c>
      <c r="C59" s="17">
        <v>1498900</v>
      </c>
      <c r="D59" s="21">
        <v>2463077</v>
      </c>
      <c r="E59" s="22">
        <v>5283285</v>
      </c>
      <c r="F59" s="17">
        <v>5648285</v>
      </c>
      <c r="G59" s="23">
        <v>5648285</v>
      </c>
      <c r="H59" s="19">
        <v>1987845</v>
      </c>
      <c r="I59" s="22">
        <v>5283285</v>
      </c>
      <c r="J59" s="17">
        <v>5839450</v>
      </c>
      <c r="K59" s="23">
        <v>6461195</v>
      </c>
    </row>
    <row r="60" spans="1:11" x14ac:dyDescent="0.25">
      <c r="A60" s="20" t="s">
        <v>62</v>
      </c>
      <c r="B60" s="17">
        <v>34757668</v>
      </c>
      <c r="C60" s="17">
        <v>37784600</v>
      </c>
      <c r="D60" s="21">
        <v>40436466</v>
      </c>
      <c r="E60" s="22">
        <v>42956036</v>
      </c>
      <c r="F60" s="17">
        <v>42956036</v>
      </c>
      <c r="G60" s="23">
        <v>42956036</v>
      </c>
      <c r="H60" s="19">
        <v>51991198</v>
      </c>
      <c r="I60" s="22">
        <v>55524916</v>
      </c>
      <c r="J60" s="17">
        <v>57968012</v>
      </c>
      <c r="K60" s="23">
        <v>60518605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260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614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1.4813485836234739</v>
      </c>
      <c r="E70" s="5">
        <f t="shared" si="8"/>
        <v>1.1705640152945023</v>
      </c>
      <c r="F70" s="5">
        <f t="shared" si="8"/>
        <v>1.1960732988537683</v>
      </c>
      <c r="G70" s="5">
        <f t="shared" si="8"/>
        <v>1.1960732988537683</v>
      </c>
      <c r="H70" s="5">
        <f t="shared" si="8"/>
        <v>0.53595209335412941</v>
      </c>
      <c r="I70" s="5">
        <f t="shared" si="8"/>
        <v>1.1411084597555894</v>
      </c>
      <c r="J70" s="5">
        <f t="shared" si="8"/>
        <v>1.1321951589283386</v>
      </c>
      <c r="K70" s="5">
        <f t="shared" si="8"/>
        <v>1.1166302686961782</v>
      </c>
    </row>
    <row r="71" spans="1:11" ht="13" hidden="1" x14ac:dyDescent="0.3">
      <c r="A71" s="1" t="s">
        <v>108</v>
      </c>
      <c r="B71" s="2">
        <f>+B83</f>
        <v>0</v>
      </c>
      <c r="C71" s="2">
        <f t="shared" ref="C71:K71" si="9">+C83</f>
        <v>0</v>
      </c>
      <c r="D71" s="2">
        <f t="shared" si="9"/>
        <v>1460433103</v>
      </c>
      <c r="E71" s="2">
        <f t="shared" si="9"/>
        <v>1389897098</v>
      </c>
      <c r="F71" s="2">
        <f t="shared" si="9"/>
        <v>1561671698</v>
      </c>
      <c r="G71" s="2">
        <f t="shared" si="9"/>
        <v>1561671698</v>
      </c>
      <c r="H71" s="2">
        <f t="shared" si="9"/>
        <v>660748042</v>
      </c>
      <c r="I71" s="2">
        <f t="shared" si="9"/>
        <v>1565584166</v>
      </c>
      <c r="J71" s="2">
        <f t="shared" si="9"/>
        <v>1723256163</v>
      </c>
      <c r="K71" s="2">
        <f t="shared" si="9"/>
        <v>1887223671</v>
      </c>
    </row>
    <row r="72" spans="1:11" ht="13" hidden="1" x14ac:dyDescent="0.3">
      <c r="A72" s="1" t="s">
        <v>109</v>
      </c>
      <c r="B72" s="2">
        <f>+B77</f>
        <v>840147545</v>
      </c>
      <c r="C72" s="2">
        <f t="shared" ref="C72:K72" si="10">+C77</f>
        <v>868844284</v>
      </c>
      <c r="D72" s="2">
        <f t="shared" si="10"/>
        <v>985880784</v>
      </c>
      <c r="E72" s="2">
        <f t="shared" si="10"/>
        <v>1187373847</v>
      </c>
      <c r="F72" s="2">
        <f t="shared" si="10"/>
        <v>1305665547</v>
      </c>
      <c r="G72" s="2">
        <f t="shared" si="10"/>
        <v>1305665547</v>
      </c>
      <c r="H72" s="2">
        <f t="shared" si="10"/>
        <v>1232849074</v>
      </c>
      <c r="I72" s="2">
        <f t="shared" si="10"/>
        <v>1371985417</v>
      </c>
      <c r="J72" s="2">
        <f t="shared" si="10"/>
        <v>1522048694</v>
      </c>
      <c r="K72" s="2">
        <f t="shared" si="10"/>
        <v>1690106138</v>
      </c>
    </row>
    <row r="73" spans="1:11" ht="13" hidden="1" x14ac:dyDescent="0.3">
      <c r="A73" s="1" t="s">
        <v>110</v>
      </c>
      <c r="B73" s="2">
        <f>+B74</f>
        <v>58280741.166666672</v>
      </c>
      <c r="C73" s="2">
        <f t="shared" ref="C73:K73" si="11">+(C78+C80+C81+C82)-(B78+B80+B81+B82)</f>
        <v>461297</v>
      </c>
      <c r="D73" s="2">
        <f t="shared" si="11"/>
        <v>112971318</v>
      </c>
      <c r="E73" s="2">
        <f t="shared" si="11"/>
        <v>-121435326</v>
      </c>
      <c r="F73" s="2">
        <f>+(F78+F80+F81+F82)-(D78+D80+D81+D82)</f>
        <v>-165870772</v>
      </c>
      <c r="G73" s="2">
        <f>+(G78+G80+G81+G82)-(D78+D80+D81+D82)</f>
        <v>-165870772</v>
      </c>
      <c r="H73" s="2">
        <f>+(H78+H80+H81+H82)-(D78+D80+D81+D82)</f>
        <v>197567636</v>
      </c>
      <c r="I73" s="2">
        <f>+(I78+I80+I81+I82)-(E78+E80+E81+E82)</f>
        <v>185316147</v>
      </c>
      <c r="J73" s="2">
        <f t="shared" si="11"/>
        <v>25762205</v>
      </c>
      <c r="K73" s="2">
        <f t="shared" si="11"/>
        <v>52374903</v>
      </c>
    </row>
    <row r="74" spans="1:11" ht="13" hidden="1" x14ac:dyDescent="0.3">
      <c r="A74" s="1" t="s">
        <v>111</v>
      </c>
      <c r="B74" s="2">
        <f>+TREND(C74:E74)</f>
        <v>58280741.166666672</v>
      </c>
      <c r="C74" s="2">
        <f>+C73</f>
        <v>461297</v>
      </c>
      <c r="D74" s="2">
        <f t="shared" ref="D74:K74" si="12">+D73</f>
        <v>112971318</v>
      </c>
      <c r="E74" s="2">
        <f t="shared" si="12"/>
        <v>-121435326</v>
      </c>
      <c r="F74" s="2">
        <f t="shared" si="12"/>
        <v>-165870772</v>
      </c>
      <c r="G74" s="2">
        <f t="shared" si="12"/>
        <v>-165870772</v>
      </c>
      <c r="H74" s="2">
        <f t="shared" si="12"/>
        <v>197567636</v>
      </c>
      <c r="I74" s="2">
        <f t="shared" si="12"/>
        <v>185316147</v>
      </c>
      <c r="J74" s="2">
        <f t="shared" si="12"/>
        <v>25762205</v>
      </c>
      <c r="K74" s="2">
        <f t="shared" si="12"/>
        <v>52374903</v>
      </c>
    </row>
    <row r="75" spans="1:11" ht="13" hidden="1" x14ac:dyDescent="0.3">
      <c r="A75" s="1" t="s">
        <v>112</v>
      </c>
      <c r="B75" s="2">
        <f>+B84-(((B80+B81+B82+B78)*B70)-B79)</f>
        <v>322921449</v>
      </c>
      <c r="C75" s="2">
        <f t="shared" ref="C75:K75" si="13">+C84-(((C80+C81+C82+C78)*C70)-C79)</f>
        <v>303058201</v>
      </c>
      <c r="D75" s="2">
        <f t="shared" si="13"/>
        <v>-996978896.29660797</v>
      </c>
      <c r="E75" s="2">
        <f t="shared" si="13"/>
        <v>-570628550.40627539</v>
      </c>
      <c r="F75" s="2">
        <f t="shared" si="13"/>
        <v>-504490382.49576557</v>
      </c>
      <c r="G75" s="2">
        <f t="shared" si="13"/>
        <v>-504490382.49576557</v>
      </c>
      <c r="H75" s="2">
        <f t="shared" si="13"/>
        <v>-252282537.07369328</v>
      </c>
      <c r="I75" s="2">
        <f t="shared" si="13"/>
        <v>-871197068.28403771</v>
      </c>
      <c r="J75" s="2">
        <f t="shared" si="13"/>
        <v>-884242165.64197826</v>
      </c>
      <c r="K75" s="2">
        <f t="shared" si="13"/>
        <v>-919062291.54477406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840147545</v>
      </c>
      <c r="C77" s="3">
        <v>868844284</v>
      </c>
      <c r="D77" s="3">
        <v>985880784</v>
      </c>
      <c r="E77" s="3">
        <v>1187373847</v>
      </c>
      <c r="F77" s="3">
        <v>1305665547</v>
      </c>
      <c r="G77" s="3">
        <v>1305665547</v>
      </c>
      <c r="H77" s="3">
        <v>1232849074</v>
      </c>
      <c r="I77" s="3">
        <v>1371985417</v>
      </c>
      <c r="J77" s="3">
        <v>1522048694</v>
      </c>
      <c r="K77" s="3">
        <v>1690106138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246596369</v>
      </c>
      <c r="C79" s="3">
        <v>225773199</v>
      </c>
      <c r="D79" s="3">
        <v>216647591</v>
      </c>
      <c r="E79" s="3">
        <v>225098351</v>
      </c>
      <c r="F79" s="3">
        <v>250294414</v>
      </c>
      <c r="G79" s="3">
        <v>250294414</v>
      </c>
      <c r="H79" s="3">
        <v>220784458</v>
      </c>
      <c r="I79" s="3">
        <v>118343973</v>
      </c>
      <c r="J79" s="3">
        <v>123760085</v>
      </c>
      <c r="K79" s="3">
        <v>129191819</v>
      </c>
    </row>
    <row r="80" spans="1:11" ht="13" hidden="1" x14ac:dyDescent="0.3">
      <c r="A80" s="1" t="s">
        <v>71</v>
      </c>
      <c r="B80" s="3">
        <v>613934599</v>
      </c>
      <c r="C80" s="3">
        <v>610248704</v>
      </c>
      <c r="D80" s="3">
        <v>668592832</v>
      </c>
      <c r="E80" s="3">
        <v>626929260</v>
      </c>
      <c r="F80" s="3">
        <v>590485378</v>
      </c>
      <c r="G80" s="3">
        <v>590485378</v>
      </c>
      <c r="H80" s="3">
        <v>823253786</v>
      </c>
      <c r="I80" s="3">
        <v>723915170</v>
      </c>
      <c r="J80" s="3">
        <v>740128091</v>
      </c>
      <c r="K80" s="3">
        <v>782948733</v>
      </c>
    </row>
    <row r="81" spans="1:11" ht="13" hidden="1" x14ac:dyDescent="0.3">
      <c r="A81" s="1" t="s">
        <v>72</v>
      </c>
      <c r="B81" s="3">
        <v>139919504</v>
      </c>
      <c r="C81" s="3">
        <v>143974802</v>
      </c>
      <c r="D81" s="3">
        <v>197788596</v>
      </c>
      <c r="E81" s="3">
        <v>118830238</v>
      </c>
      <c r="F81" s="3">
        <v>110838674</v>
      </c>
      <c r="G81" s="3">
        <v>110838674</v>
      </c>
      <c r="H81" s="3">
        <v>240227971</v>
      </c>
      <c r="I81" s="3">
        <v>206293504</v>
      </c>
      <c r="J81" s="3">
        <v>215783012</v>
      </c>
      <c r="K81" s="3">
        <v>225277465</v>
      </c>
    </row>
    <row r="82" spans="1:11" ht="13" hidden="1" x14ac:dyDescent="0.3">
      <c r="A82" s="1" t="s">
        <v>73</v>
      </c>
      <c r="B82" s="3">
        <v>340618</v>
      </c>
      <c r="C82" s="3">
        <v>432512</v>
      </c>
      <c r="D82" s="3">
        <v>1245908</v>
      </c>
      <c r="E82" s="3">
        <v>432512</v>
      </c>
      <c r="F82" s="3">
        <v>432512</v>
      </c>
      <c r="G82" s="3">
        <v>432512</v>
      </c>
      <c r="H82" s="3">
        <v>1713215</v>
      </c>
      <c r="I82" s="3">
        <v>1299483</v>
      </c>
      <c r="J82" s="3">
        <v>1359259</v>
      </c>
      <c r="K82" s="3">
        <v>1419067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1460433103</v>
      </c>
      <c r="E83" s="3">
        <v>1389897098</v>
      </c>
      <c r="F83" s="3">
        <v>1561671698</v>
      </c>
      <c r="G83" s="3">
        <v>1561671698</v>
      </c>
      <c r="H83" s="3">
        <v>660748042</v>
      </c>
      <c r="I83" s="3">
        <v>1565584166</v>
      </c>
      <c r="J83" s="3">
        <v>1723256163</v>
      </c>
      <c r="K83" s="3">
        <v>1887223671</v>
      </c>
    </row>
    <row r="84" spans="1:11" ht="13" hidden="1" x14ac:dyDescent="0.3">
      <c r="A84" s="1" t="s">
        <v>75</v>
      </c>
      <c r="B84" s="3">
        <v>76325080</v>
      </c>
      <c r="C84" s="3">
        <v>77285002</v>
      </c>
      <c r="D84" s="3">
        <v>71632038</v>
      </c>
      <c r="E84" s="3">
        <v>77738614</v>
      </c>
      <c r="F84" s="3">
        <v>84567492</v>
      </c>
      <c r="G84" s="3">
        <v>84567492</v>
      </c>
      <c r="H84" s="3">
        <v>97826480</v>
      </c>
      <c r="I84" s="3">
        <v>73410797</v>
      </c>
      <c r="J84" s="3">
        <v>75814619</v>
      </c>
      <c r="K84" s="3">
        <v>79146353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133397842</v>
      </c>
      <c r="C5" s="17">
        <v>135074588</v>
      </c>
      <c r="D5" s="21">
        <v>127739867</v>
      </c>
      <c r="E5" s="22">
        <v>194706451</v>
      </c>
      <c r="F5" s="17">
        <v>194706451</v>
      </c>
      <c r="G5" s="23">
        <v>194706451</v>
      </c>
      <c r="H5" s="19">
        <v>128967701</v>
      </c>
      <c r="I5" s="22">
        <v>214177096</v>
      </c>
      <c r="J5" s="17">
        <v>223815065</v>
      </c>
      <c r="K5" s="23">
        <v>229410442</v>
      </c>
    </row>
    <row r="6" spans="1:11" x14ac:dyDescent="0.25">
      <c r="A6" s="20" t="s">
        <v>18</v>
      </c>
      <c r="B6" s="17">
        <v>131389686</v>
      </c>
      <c r="C6" s="17">
        <v>138523021</v>
      </c>
      <c r="D6" s="21">
        <v>137825356</v>
      </c>
      <c r="E6" s="22">
        <v>215861646</v>
      </c>
      <c r="F6" s="17">
        <v>219829646</v>
      </c>
      <c r="G6" s="23">
        <v>219829646</v>
      </c>
      <c r="H6" s="19">
        <v>154271300</v>
      </c>
      <c r="I6" s="22">
        <v>213851434</v>
      </c>
      <c r="J6" s="17">
        <v>225026406</v>
      </c>
      <c r="K6" s="23">
        <v>238188414</v>
      </c>
    </row>
    <row r="7" spans="1:11" x14ac:dyDescent="0.25">
      <c r="A7" s="20" t="s">
        <v>19</v>
      </c>
      <c r="B7" s="17">
        <v>2434173</v>
      </c>
      <c r="C7" s="17">
        <v>4026182</v>
      </c>
      <c r="D7" s="21">
        <v>5120251</v>
      </c>
      <c r="E7" s="22">
        <v>5393886</v>
      </c>
      <c r="F7" s="17">
        <v>5893886</v>
      </c>
      <c r="G7" s="23">
        <v>5893886</v>
      </c>
      <c r="H7" s="19">
        <v>4880716</v>
      </c>
      <c r="I7" s="22">
        <v>5350623</v>
      </c>
      <c r="J7" s="17">
        <v>5591402</v>
      </c>
      <c r="K7" s="23">
        <v>5731187</v>
      </c>
    </row>
    <row r="8" spans="1:11" x14ac:dyDescent="0.25">
      <c r="A8" s="20" t="s">
        <v>20</v>
      </c>
      <c r="B8" s="17">
        <v>182025110</v>
      </c>
      <c r="C8" s="17">
        <v>196069561</v>
      </c>
      <c r="D8" s="21">
        <v>215659430</v>
      </c>
      <c r="E8" s="22">
        <v>223212050</v>
      </c>
      <c r="F8" s="17">
        <v>222873190</v>
      </c>
      <c r="G8" s="23">
        <v>222873190</v>
      </c>
      <c r="H8" s="19">
        <v>223451705</v>
      </c>
      <c r="I8" s="22">
        <v>224033750</v>
      </c>
      <c r="J8" s="17">
        <v>227248200</v>
      </c>
      <c r="K8" s="23">
        <v>232246500</v>
      </c>
    </row>
    <row r="9" spans="1:11" x14ac:dyDescent="0.25">
      <c r="A9" s="20" t="s">
        <v>21</v>
      </c>
      <c r="B9" s="17">
        <v>107701353</v>
      </c>
      <c r="C9" s="17">
        <v>88426365</v>
      </c>
      <c r="D9" s="21">
        <v>66927470</v>
      </c>
      <c r="E9" s="22">
        <v>90129388</v>
      </c>
      <c r="F9" s="17">
        <v>95123388</v>
      </c>
      <c r="G9" s="23">
        <v>95123388</v>
      </c>
      <c r="H9" s="19">
        <v>79171056</v>
      </c>
      <c r="I9" s="22">
        <v>92872796</v>
      </c>
      <c r="J9" s="17">
        <v>98688186</v>
      </c>
      <c r="K9" s="23">
        <v>101296256</v>
      </c>
    </row>
    <row r="10" spans="1:11" x14ac:dyDescent="0.25">
      <c r="A10" s="24" t="s">
        <v>103</v>
      </c>
      <c r="B10" s="25">
        <f>SUM(B5:B9)</f>
        <v>556948164</v>
      </c>
      <c r="C10" s="26">
        <f t="shared" ref="C10:K10" si="0">SUM(C5:C9)</f>
        <v>562119717</v>
      </c>
      <c r="D10" s="27">
        <f t="shared" si="0"/>
        <v>553272374</v>
      </c>
      <c r="E10" s="25">
        <f t="shared" si="0"/>
        <v>729303421</v>
      </c>
      <c r="F10" s="26">
        <f t="shared" si="0"/>
        <v>738426561</v>
      </c>
      <c r="G10" s="28">
        <f t="shared" si="0"/>
        <v>738426561</v>
      </c>
      <c r="H10" s="29">
        <f t="shared" si="0"/>
        <v>590742478</v>
      </c>
      <c r="I10" s="25">
        <f t="shared" si="0"/>
        <v>750285699</v>
      </c>
      <c r="J10" s="26">
        <f t="shared" si="0"/>
        <v>780369259</v>
      </c>
      <c r="K10" s="28">
        <f t="shared" si="0"/>
        <v>806872799</v>
      </c>
    </row>
    <row r="11" spans="1:11" x14ac:dyDescent="0.25">
      <c r="A11" s="20" t="s">
        <v>22</v>
      </c>
      <c r="B11" s="17">
        <v>165677362</v>
      </c>
      <c r="C11" s="17">
        <v>172122479</v>
      </c>
      <c r="D11" s="21">
        <v>167310130</v>
      </c>
      <c r="E11" s="22">
        <v>211878126</v>
      </c>
      <c r="F11" s="17">
        <v>211878126</v>
      </c>
      <c r="G11" s="23">
        <v>211878126</v>
      </c>
      <c r="H11" s="19">
        <v>179826653</v>
      </c>
      <c r="I11" s="22">
        <v>223844962</v>
      </c>
      <c r="J11" s="17">
        <v>239484914</v>
      </c>
      <c r="K11" s="23">
        <v>256158842</v>
      </c>
    </row>
    <row r="12" spans="1:11" x14ac:dyDescent="0.25">
      <c r="A12" s="20" t="s">
        <v>23</v>
      </c>
      <c r="B12" s="17">
        <v>17262421</v>
      </c>
      <c r="C12" s="17">
        <v>18189230</v>
      </c>
      <c r="D12" s="21">
        <v>16986624</v>
      </c>
      <c r="E12" s="22">
        <v>18066557</v>
      </c>
      <c r="F12" s="17">
        <v>18066557</v>
      </c>
      <c r="G12" s="23">
        <v>18066557</v>
      </c>
      <c r="H12" s="19">
        <v>17260400</v>
      </c>
      <c r="I12" s="22">
        <v>19195715</v>
      </c>
      <c r="J12" s="17">
        <v>20539416</v>
      </c>
      <c r="K12" s="23">
        <v>21977176</v>
      </c>
    </row>
    <row r="13" spans="1:11" x14ac:dyDescent="0.25">
      <c r="A13" s="20" t="s">
        <v>24</v>
      </c>
      <c r="B13" s="17">
        <v>86780324</v>
      </c>
      <c r="C13" s="17">
        <v>47421735</v>
      </c>
      <c r="D13" s="21">
        <v>43072989</v>
      </c>
      <c r="E13" s="22">
        <v>83646171</v>
      </c>
      <c r="F13" s="17">
        <v>83646171</v>
      </c>
      <c r="G13" s="23">
        <v>83646171</v>
      </c>
      <c r="H13" s="19">
        <v>49456204</v>
      </c>
      <c r="I13" s="22">
        <v>87219872</v>
      </c>
      <c r="J13" s="17">
        <v>91144766</v>
      </c>
      <c r="K13" s="23">
        <v>93423386</v>
      </c>
    </row>
    <row r="14" spans="1:11" x14ac:dyDescent="0.25">
      <c r="A14" s="20" t="s">
        <v>25</v>
      </c>
      <c r="B14" s="17">
        <v>18265931</v>
      </c>
      <c r="C14" s="17">
        <v>20846627</v>
      </c>
      <c r="D14" s="21">
        <v>22902367</v>
      </c>
      <c r="E14" s="22">
        <v>20551928</v>
      </c>
      <c r="F14" s="17">
        <v>20551928</v>
      </c>
      <c r="G14" s="23">
        <v>20551928</v>
      </c>
      <c r="H14" s="19">
        <v>22143816</v>
      </c>
      <c r="I14" s="22">
        <v>20721914</v>
      </c>
      <c r="J14" s="17">
        <v>21654400</v>
      </c>
      <c r="K14" s="23">
        <v>22195760</v>
      </c>
    </row>
    <row r="15" spans="1:11" x14ac:dyDescent="0.25">
      <c r="A15" s="20" t="s">
        <v>26</v>
      </c>
      <c r="B15" s="17">
        <v>130847046</v>
      </c>
      <c r="C15" s="17">
        <v>129619844</v>
      </c>
      <c r="D15" s="21">
        <v>162441950</v>
      </c>
      <c r="E15" s="22">
        <v>179972395</v>
      </c>
      <c r="F15" s="17">
        <v>179094135</v>
      </c>
      <c r="G15" s="23">
        <v>179094135</v>
      </c>
      <c r="H15" s="19">
        <v>180211539</v>
      </c>
      <c r="I15" s="22">
        <v>177125306</v>
      </c>
      <c r="J15" s="17">
        <v>186302445</v>
      </c>
      <c r="K15" s="23">
        <v>196835806</v>
      </c>
    </row>
    <row r="16" spans="1:11" x14ac:dyDescent="0.25">
      <c r="A16" s="20" t="s">
        <v>27</v>
      </c>
      <c r="B16" s="17">
        <v>9854119</v>
      </c>
      <c r="C16" s="17">
        <v>7390362</v>
      </c>
      <c r="D16" s="21">
        <v>10675702</v>
      </c>
      <c r="E16" s="22">
        <v>1075752</v>
      </c>
      <c r="F16" s="17">
        <v>675752</v>
      </c>
      <c r="G16" s="23">
        <v>675752</v>
      </c>
      <c r="H16" s="19">
        <v>214337</v>
      </c>
      <c r="I16" s="22">
        <v>521739</v>
      </c>
      <c r="J16" s="17">
        <v>454348</v>
      </c>
      <c r="K16" s="23">
        <v>473430</v>
      </c>
    </row>
    <row r="17" spans="1:11" x14ac:dyDescent="0.25">
      <c r="A17" s="20" t="s">
        <v>28</v>
      </c>
      <c r="B17" s="17">
        <v>197672350</v>
      </c>
      <c r="C17" s="17">
        <v>51935832</v>
      </c>
      <c r="D17" s="21">
        <v>394497650</v>
      </c>
      <c r="E17" s="22">
        <v>299647206</v>
      </c>
      <c r="F17" s="17">
        <v>303848952</v>
      </c>
      <c r="G17" s="23">
        <v>303848952</v>
      </c>
      <c r="H17" s="19">
        <v>312843897</v>
      </c>
      <c r="I17" s="22">
        <v>266516006</v>
      </c>
      <c r="J17" s="17">
        <v>282454464</v>
      </c>
      <c r="K17" s="23">
        <v>278697580</v>
      </c>
    </row>
    <row r="18" spans="1:11" x14ac:dyDescent="0.25">
      <c r="A18" s="30" t="s">
        <v>29</v>
      </c>
      <c r="B18" s="31">
        <f>SUM(B11:B17)</f>
        <v>626359553</v>
      </c>
      <c r="C18" s="32">
        <f t="shared" ref="C18:K18" si="1">SUM(C11:C17)</f>
        <v>447526109</v>
      </c>
      <c r="D18" s="33">
        <f t="shared" si="1"/>
        <v>817887412</v>
      </c>
      <c r="E18" s="31">
        <f t="shared" si="1"/>
        <v>814838135</v>
      </c>
      <c r="F18" s="32">
        <f t="shared" si="1"/>
        <v>817761621</v>
      </c>
      <c r="G18" s="34">
        <f t="shared" si="1"/>
        <v>817761621</v>
      </c>
      <c r="H18" s="35">
        <f t="shared" si="1"/>
        <v>761956846</v>
      </c>
      <c r="I18" s="31">
        <f t="shared" si="1"/>
        <v>795145514</v>
      </c>
      <c r="J18" s="32">
        <f t="shared" si="1"/>
        <v>842034753</v>
      </c>
      <c r="K18" s="34">
        <f t="shared" si="1"/>
        <v>869761980</v>
      </c>
    </row>
    <row r="19" spans="1:11" x14ac:dyDescent="0.25">
      <c r="A19" s="30" t="s">
        <v>30</v>
      </c>
      <c r="B19" s="36">
        <f>+B10-B18</f>
        <v>-69411389</v>
      </c>
      <c r="C19" s="37">
        <f t="shared" ref="C19:K19" si="2">+C10-C18</f>
        <v>114593608</v>
      </c>
      <c r="D19" s="38">
        <f t="shared" si="2"/>
        <v>-264615038</v>
      </c>
      <c r="E19" s="36">
        <f t="shared" si="2"/>
        <v>-85534714</v>
      </c>
      <c r="F19" s="37">
        <f t="shared" si="2"/>
        <v>-79335060</v>
      </c>
      <c r="G19" s="39">
        <f t="shared" si="2"/>
        <v>-79335060</v>
      </c>
      <c r="H19" s="40">
        <f t="shared" si="2"/>
        <v>-171214368</v>
      </c>
      <c r="I19" s="36">
        <f t="shared" si="2"/>
        <v>-44859815</v>
      </c>
      <c r="J19" s="37">
        <f t="shared" si="2"/>
        <v>-61665494</v>
      </c>
      <c r="K19" s="39">
        <f t="shared" si="2"/>
        <v>-62889181</v>
      </c>
    </row>
    <row r="20" spans="1:11" x14ac:dyDescent="0.25">
      <c r="A20" s="41" t="s">
        <v>31</v>
      </c>
      <c r="B20" s="42">
        <v>47155300</v>
      </c>
      <c r="C20" s="43">
        <v>42558627</v>
      </c>
      <c r="D20" s="44">
        <v>49064963</v>
      </c>
      <c r="E20" s="42">
        <v>40097950</v>
      </c>
      <c r="F20" s="43">
        <v>35283950</v>
      </c>
      <c r="G20" s="45">
        <v>35283950</v>
      </c>
      <c r="H20" s="46">
        <v>35105178</v>
      </c>
      <c r="I20" s="42">
        <v>37083250</v>
      </c>
      <c r="J20" s="43">
        <v>40074800</v>
      </c>
      <c r="K20" s="45">
        <v>41809500</v>
      </c>
    </row>
    <row r="21" spans="1:11" x14ac:dyDescent="0.25">
      <c r="A21" s="47" t="s">
        <v>32</v>
      </c>
      <c r="B21" s="48">
        <v>11898659</v>
      </c>
      <c r="C21" s="49">
        <v>331576</v>
      </c>
      <c r="D21" s="50">
        <v>51703016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-10357430</v>
      </c>
      <c r="C22" s="55">
        <f t="shared" ref="C22:K22" si="3">SUM(C19:C21)</f>
        <v>157483811</v>
      </c>
      <c r="D22" s="56">
        <f t="shared" si="3"/>
        <v>-163847059</v>
      </c>
      <c r="E22" s="54">
        <f t="shared" si="3"/>
        <v>-45436764</v>
      </c>
      <c r="F22" s="55">
        <f t="shared" si="3"/>
        <v>-44051110</v>
      </c>
      <c r="G22" s="57">
        <f t="shared" si="3"/>
        <v>-44051110</v>
      </c>
      <c r="H22" s="58">
        <f t="shared" si="3"/>
        <v>-136109190</v>
      </c>
      <c r="I22" s="54">
        <f t="shared" si="3"/>
        <v>-7776565</v>
      </c>
      <c r="J22" s="55">
        <f t="shared" si="3"/>
        <v>-21590694</v>
      </c>
      <c r="K22" s="57">
        <f t="shared" si="3"/>
        <v>-21079681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-10357430</v>
      </c>
      <c r="C24" s="37">
        <f t="shared" ref="C24:K24" si="4">SUM(C22:C23)</f>
        <v>157483811</v>
      </c>
      <c r="D24" s="38">
        <f t="shared" si="4"/>
        <v>-163847059</v>
      </c>
      <c r="E24" s="36">
        <f t="shared" si="4"/>
        <v>-45436764</v>
      </c>
      <c r="F24" s="37">
        <f t="shared" si="4"/>
        <v>-44051110</v>
      </c>
      <c r="G24" s="39">
        <f t="shared" si="4"/>
        <v>-44051110</v>
      </c>
      <c r="H24" s="40">
        <f t="shared" si="4"/>
        <v>-136109190</v>
      </c>
      <c r="I24" s="36">
        <f t="shared" si="4"/>
        <v>-7776565</v>
      </c>
      <c r="J24" s="37">
        <f t="shared" si="4"/>
        <v>-21590694</v>
      </c>
      <c r="K24" s="39">
        <f t="shared" si="4"/>
        <v>-21079681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89087290</v>
      </c>
      <c r="C27" s="66">
        <v>51980103</v>
      </c>
      <c r="D27" s="67">
        <v>140760769</v>
      </c>
      <c r="E27" s="68">
        <v>59792950</v>
      </c>
      <c r="F27" s="66">
        <v>54978950</v>
      </c>
      <c r="G27" s="69">
        <v>54978950</v>
      </c>
      <c r="H27" s="70">
        <v>40972545</v>
      </c>
      <c r="I27" s="68">
        <v>59318913</v>
      </c>
      <c r="J27" s="66">
        <v>49857653</v>
      </c>
      <c r="K27" s="69">
        <v>48269130</v>
      </c>
    </row>
    <row r="28" spans="1:11" x14ac:dyDescent="0.25">
      <c r="A28" s="71" t="s">
        <v>36</v>
      </c>
      <c r="B28" s="17">
        <v>10687165</v>
      </c>
      <c r="C28" s="17">
        <v>15293131</v>
      </c>
      <c r="D28" s="21">
        <v>49986083</v>
      </c>
      <c r="E28" s="22">
        <v>40097950</v>
      </c>
      <c r="F28" s="17">
        <v>35283950</v>
      </c>
      <c r="G28" s="23">
        <v>35283950</v>
      </c>
      <c r="H28" s="19">
        <v>26265089</v>
      </c>
      <c r="I28" s="22">
        <v>32246304</v>
      </c>
      <c r="J28" s="17">
        <v>34847653</v>
      </c>
      <c r="K28" s="23">
        <v>36356087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78400125</v>
      </c>
      <c r="C31" s="17">
        <v>36686972</v>
      </c>
      <c r="D31" s="21">
        <v>90774686</v>
      </c>
      <c r="E31" s="22">
        <v>19695000</v>
      </c>
      <c r="F31" s="17">
        <v>19695000</v>
      </c>
      <c r="G31" s="23">
        <v>19695000</v>
      </c>
      <c r="H31" s="19">
        <v>14707456</v>
      </c>
      <c r="I31" s="22">
        <v>27072609</v>
      </c>
      <c r="J31" s="17">
        <v>15010000</v>
      </c>
      <c r="K31" s="23">
        <v>11913043</v>
      </c>
    </row>
    <row r="32" spans="1:11" x14ac:dyDescent="0.25">
      <c r="A32" s="30" t="s">
        <v>39</v>
      </c>
      <c r="B32" s="66">
        <f>SUM(B28:B31)</f>
        <v>89087290</v>
      </c>
      <c r="C32" s="66">
        <f t="shared" ref="C32:K32" si="5">SUM(C28:C31)</f>
        <v>51980103</v>
      </c>
      <c r="D32" s="67">
        <f t="shared" si="5"/>
        <v>140760769</v>
      </c>
      <c r="E32" s="68">
        <f t="shared" si="5"/>
        <v>59792950</v>
      </c>
      <c r="F32" s="66">
        <f t="shared" si="5"/>
        <v>54978950</v>
      </c>
      <c r="G32" s="69">
        <f t="shared" si="5"/>
        <v>54978950</v>
      </c>
      <c r="H32" s="70">
        <f t="shared" si="5"/>
        <v>40972545</v>
      </c>
      <c r="I32" s="68">
        <f t="shared" si="5"/>
        <v>59318913</v>
      </c>
      <c r="J32" s="66">
        <f t="shared" si="5"/>
        <v>49857653</v>
      </c>
      <c r="K32" s="69">
        <f t="shared" si="5"/>
        <v>48269130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1436888271</v>
      </c>
      <c r="C35" s="17">
        <v>1928073489</v>
      </c>
      <c r="D35" s="21">
        <v>1912579387</v>
      </c>
      <c r="E35" s="22">
        <v>618188987</v>
      </c>
      <c r="F35" s="17">
        <v>212558089</v>
      </c>
      <c r="G35" s="23">
        <v>212558089</v>
      </c>
      <c r="H35" s="19">
        <v>2063016555</v>
      </c>
      <c r="I35" s="22">
        <v>279628719</v>
      </c>
      <c r="J35" s="17">
        <v>513067097</v>
      </c>
      <c r="K35" s="23">
        <v>596168985</v>
      </c>
    </row>
    <row r="36" spans="1:11" x14ac:dyDescent="0.25">
      <c r="A36" s="20" t="s">
        <v>42</v>
      </c>
      <c r="B36" s="17">
        <v>1244501944</v>
      </c>
      <c r="C36" s="17">
        <v>1247008475</v>
      </c>
      <c r="D36" s="21">
        <v>1266906240</v>
      </c>
      <c r="E36" s="22">
        <v>1285447226</v>
      </c>
      <c r="F36" s="17">
        <v>1248476597</v>
      </c>
      <c r="G36" s="23">
        <v>1248476597</v>
      </c>
      <c r="H36" s="19">
        <v>1280727523</v>
      </c>
      <c r="I36" s="22">
        <v>1251538975</v>
      </c>
      <c r="J36" s="17">
        <v>1578182809</v>
      </c>
      <c r="K36" s="23">
        <v>1581393997</v>
      </c>
    </row>
    <row r="37" spans="1:11" x14ac:dyDescent="0.25">
      <c r="A37" s="20" t="s">
        <v>43</v>
      </c>
      <c r="B37" s="17">
        <v>1763970515</v>
      </c>
      <c r="C37" s="17">
        <v>1939056060</v>
      </c>
      <c r="D37" s="21">
        <v>2134030497</v>
      </c>
      <c r="E37" s="22">
        <v>511529382</v>
      </c>
      <c r="F37" s="17">
        <v>446690918</v>
      </c>
      <c r="G37" s="23">
        <v>446690918</v>
      </c>
      <c r="H37" s="19">
        <v>2363508851</v>
      </c>
      <c r="I37" s="22">
        <v>486141947</v>
      </c>
      <c r="J37" s="17">
        <v>556488361</v>
      </c>
      <c r="K37" s="23">
        <v>564210880</v>
      </c>
    </row>
    <row r="38" spans="1:11" x14ac:dyDescent="0.25">
      <c r="A38" s="20" t="s">
        <v>44</v>
      </c>
      <c r="B38" s="17">
        <v>217854958</v>
      </c>
      <c r="C38" s="17">
        <v>201939743</v>
      </c>
      <c r="D38" s="21">
        <v>190906893</v>
      </c>
      <c r="E38" s="22">
        <v>211856635</v>
      </c>
      <c r="F38" s="17">
        <v>190928126</v>
      </c>
      <c r="G38" s="23">
        <v>190928126</v>
      </c>
      <c r="H38" s="19">
        <v>210640952</v>
      </c>
      <c r="I38" s="22">
        <v>190928126</v>
      </c>
      <c r="J38" s="17">
        <v>221602039</v>
      </c>
      <c r="K38" s="23">
        <v>221602039</v>
      </c>
    </row>
    <row r="39" spans="1:11" x14ac:dyDescent="0.25">
      <c r="A39" s="20" t="s">
        <v>45</v>
      </c>
      <c r="B39" s="17">
        <v>709922682</v>
      </c>
      <c r="C39" s="17">
        <v>876602350</v>
      </c>
      <c r="D39" s="21">
        <v>1018395296</v>
      </c>
      <c r="E39" s="22">
        <v>1180250196</v>
      </c>
      <c r="F39" s="17">
        <v>823415642</v>
      </c>
      <c r="G39" s="23">
        <v>823415642</v>
      </c>
      <c r="H39" s="19">
        <v>905703465</v>
      </c>
      <c r="I39" s="22">
        <v>854097621</v>
      </c>
      <c r="J39" s="17">
        <v>1313159506</v>
      </c>
      <c r="K39" s="23">
        <v>1391750063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890155192</v>
      </c>
      <c r="C42" s="17">
        <v>65079096</v>
      </c>
      <c r="D42" s="21">
        <v>537022640</v>
      </c>
      <c r="E42" s="22">
        <v>-18887633</v>
      </c>
      <c r="F42" s="17">
        <v>8138613</v>
      </c>
      <c r="G42" s="23">
        <v>8138613</v>
      </c>
      <c r="H42" s="19">
        <v>-70091799</v>
      </c>
      <c r="I42" s="22">
        <v>59430921</v>
      </c>
      <c r="J42" s="17">
        <v>114340897</v>
      </c>
      <c r="K42" s="23">
        <v>118975929</v>
      </c>
    </row>
    <row r="43" spans="1:11" x14ac:dyDescent="0.25">
      <c r="A43" s="20" t="s">
        <v>48</v>
      </c>
      <c r="B43" s="17">
        <v>0</v>
      </c>
      <c r="C43" s="17">
        <v>-19232098</v>
      </c>
      <c r="D43" s="21">
        <v>-68780250</v>
      </c>
      <c r="E43" s="22">
        <v>-68761892</v>
      </c>
      <c r="F43" s="17">
        <v>-64595859</v>
      </c>
      <c r="G43" s="23">
        <v>-64595859</v>
      </c>
      <c r="H43" s="19">
        <v>-36950206</v>
      </c>
      <c r="I43" s="22">
        <v>-68216749</v>
      </c>
      <c r="J43" s="17">
        <v>-54336300</v>
      </c>
      <c r="K43" s="23">
        <v>-53009499</v>
      </c>
    </row>
    <row r="44" spans="1:11" x14ac:dyDescent="0.25">
      <c r="A44" s="20" t="s">
        <v>49</v>
      </c>
      <c r="B44" s="17">
        <v>0</v>
      </c>
      <c r="C44" s="17">
        <v>-17642340</v>
      </c>
      <c r="D44" s="21">
        <v>1292647</v>
      </c>
      <c r="E44" s="22">
        <v>-20400000</v>
      </c>
      <c r="F44" s="17">
        <v>-20400000</v>
      </c>
      <c r="G44" s="23">
        <v>-20400000</v>
      </c>
      <c r="H44" s="19">
        <v>-19017453</v>
      </c>
      <c r="I44" s="22">
        <v>-20400000</v>
      </c>
      <c r="J44" s="17">
        <v>-5637784</v>
      </c>
      <c r="K44" s="23">
        <v>0</v>
      </c>
    </row>
    <row r="45" spans="1:11" x14ac:dyDescent="0.25">
      <c r="A45" s="30" t="s">
        <v>50</v>
      </c>
      <c r="B45" s="66">
        <v>959474798</v>
      </c>
      <c r="C45" s="66">
        <v>84924927</v>
      </c>
      <c r="D45" s="67">
        <v>526255306</v>
      </c>
      <c r="E45" s="68">
        <v>-63959491</v>
      </c>
      <c r="F45" s="66">
        <v>-22419517</v>
      </c>
      <c r="G45" s="69">
        <v>-22419517</v>
      </c>
      <c r="H45" s="70">
        <v>-73054200</v>
      </c>
      <c r="I45" s="68">
        <v>25251901</v>
      </c>
      <c r="J45" s="66">
        <v>79618714</v>
      </c>
      <c r="K45" s="69">
        <v>145609863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56507895</v>
      </c>
      <c r="C48" s="17">
        <v>35718675</v>
      </c>
      <c r="D48" s="21">
        <v>32237821</v>
      </c>
      <c r="E48" s="22">
        <v>-63959491</v>
      </c>
      <c r="F48" s="17">
        <v>-22419517</v>
      </c>
      <c r="G48" s="23">
        <v>-22419517</v>
      </c>
      <c r="H48" s="19">
        <v>33843629</v>
      </c>
      <c r="I48" s="22">
        <v>25251901</v>
      </c>
      <c r="J48" s="17">
        <v>79618710</v>
      </c>
      <c r="K48" s="23">
        <v>145609869</v>
      </c>
    </row>
    <row r="49" spans="1:11" x14ac:dyDescent="0.25">
      <c r="A49" s="20" t="s">
        <v>53</v>
      </c>
      <c r="B49" s="17">
        <f>+B75</f>
        <v>1716027724</v>
      </c>
      <c r="C49" s="17">
        <f t="shared" ref="C49:K49" si="6">+C75</f>
        <v>-324173896.44804335</v>
      </c>
      <c r="D49" s="21">
        <f t="shared" si="6"/>
        <v>-1838990103.8206534</v>
      </c>
      <c r="E49" s="22">
        <f t="shared" si="6"/>
        <v>-80931489.703259706</v>
      </c>
      <c r="F49" s="17">
        <f t="shared" si="6"/>
        <v>232617217.27201831</v>
      </c>
      <c r="G49" s="23">
        <f t="shared" si="6"/>
        <v>232617217.27201831</v>
      </c>
      <c r="H49" s="19">
        <f t="shared" si="6"/>
        <v>378846970.12281609</v>
      </c>
      <c r="I49" s="22">
        <f t="shared" si="6"/>
        <v>250503534.10062322</v>
      </c>
      <c r="J49" s="17">
        <f t="shared" si="6"/>
        <v>97281383.141298532</v>
      </c>
      <c r="K49" s="23">
        <f t="shared" si="6"/>
        <v>81364969.915345192</v>
      </c>
    </row>
    <row r="50" spans="1:11" x14ac:dyDescent="0.25">
      <c r="A50" s="30" t="s">
        <v>54</v>
      </c>
      <c r="B50" s="66">
        <f>+B48-B49</f>
        <v>-1659519829</v>
      </c>
      <c r="C50" s="66">
        <f t="shared" ref="C50:K50" si="7">+C48-C49</f>
        <v>359892571.44804335</v>
      </c>
      <c r="D50" s="67">
        <f t="shared" si="7"/>
        <v>1871227924.8206534</v>
      </c>
      <c r="E50" s="68">
        <f t="shared" si="7"/>
        <v>16971998.703259706</v>
      </c>
      <c r="F50" s="66">
        <f t="shared" si="7"/>
        <v>-255036734.27201831</v>
      </c>
      <c r="G50" s="69">
        <f t="shared" si="7"/>
        <v>-255036734.27201831</v>
      </c>
      <c r="H50" s="70">
        <f t="shared" si="7"/>
        <v>-345003341.12281609</v>
      </c>
      <c r="I50" s="68">
        <f t="shared" si="7"/>
        <v>-225251633.10062322</v>
      </c>
      <c r="J50" s="66">
        <f t="shared" si="7"/>
        <v>-17662673.141298532</v>
      </c>
      <c r="K50" s="69">
        <f t="shared" si="7"/>
        <v>64244899.084654808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1134252029</v>
      </c>
      <c r="C53" s="17">
        <v>1159637352</v>
      </c>
      <c r="D53" s="21">
        <v>1222010620</v>
      </c>
      <c r="E53" s="22">
        <v>1158401808</v>
      </c>
      <c r="F53" s="17">
        <v>1161674685</v>
      </c>
      <c r="G53" s="23">
        <v>1161674685</v>
      </c>
      <c r="H53" s="19">
        <v>1230313887</v>
      </c>
      <c r="I53" s="22">
        <v>1151086851</v>
      </c>
      <c r="J53" s="17">
        <v>1442891624</v>
      </c>
      <c r="K53" s="23">
        <v>1456126118</v>
      </c>
    </row>
    <row r="54" spans="1:11" x14ac:dyDescent="0.25">
      <c r="A54" s="20" t="s">
        <v>57</v>
      </c>
      <c r="B54" s="17">
        <v>86786988</v>
      </c>
      <c r="C54" s="17">
        <v>74880157</v>
      </c>
      <c r="D54" s="21">
        <v>69119021</v>
      </c>
      <c r="E54" s="22">
        <v>83646171</v>
      </c>
      <c r="F54" s="17">
        <v>83646171</v>
      </c>
      <c r="G54" s="23">
        <v>83646171</v>
      </c>
      <c r="H54" s="19">
        <v>68760378</v>
      </c>
      <c r="I54" s="22">
        <v>87219872</v>
      </c>
      <c r="J54" s="17">
        <v>91144766</v>
      </c>
      <c r="K54" s="23">
        <v>93423386</v>
      </c>
    </row>
    <row r="55" spans="1:11" x14ac:dyDescent="0.25">
      <c r="A55" s="20" t="s">
        <v>58</v>
      </c>
      <c r="B55" s="17">
        <v>-123383</v>
      </c>
      <c r="C55" s="17">
        <v>36190</v>
      </c>
      <c r="D55" s="21">
        <v>51703016</v>
      </c>
      <c r="E55" s="22">
        <v>14874625</v>
      </c>
      <c r="F55" s="17">
        <v>11004018</v>
      </c>
      <c r="G55" s="23">
        <v>11004018</v>
      </c>
      <c r="H55" s="19">
        <v>-4449367</v>
      </c>
      <c r="I55" s="22">
        <v>21565217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16792409</v>
      </c>
      <c r="C56" s="17">
        <v>25892593</v>
      </c>
      <c r="D56" s="21">
        <v>27720007</v>
      </c>
      <c r="E56" s="22">
        <v>26034502</v>
      </c>
      <c r="F56" s="17">
        <v>31066222</v>
      </c>
      <c r="G56" s="23">
        <v>31066222</v>
      </c>
      <c r="H56" s="19">
        <v>22342417</v>
      </c>
      <c r="I56" s="22">
        <v>26083377</v>
      </c>
      <c r="J56" s="17">
        <v>30185925</v>
      </c>
      <c r="K56" s="23">
        <v>27982965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15723377</v>
      </c>
      <c r="C60" s="17">
        <v>15253991</v>
      </c>
      <c r="D60" s="21">
        <v>10345884</v>
      </c>
      <c r="E60" s="22">
        <v>17491201</v>
      </c>
      <c r="F60" s="17">
        <v>17246112</v>
      </c>
      <c r="G60" s="23">
        <v>17246112</v>
      </c>
      <c r="H60" s="19">
        <v>11373842</v>
      </c>
      <c r="I60" s="22">
        <v>18760766</v>
      </c>
      <c r="J60" s="17">
        <v>19616301</v>
      </c>
      <c r="K60" s="23">
        <v>20161598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4259</v>
      </c>
      <c r="C62" s="86">
        <v>4259</v>
      </c>
      <c r="D62" s="87">
        <v>4259</v>
      </c>
      <c r="E62" s="85">
        <v>4259</v>
      </c>
      <c r="F62" s="86">
        <v>4259</v>
      </c>
      <c r="G62" s="87">
        <v>4259</v>
      </c>
      <c r="H62" s="88">
        <v>4259</v>
      </c>
      <c r="I62" s="85">
        <v>4259</v>
      </c>
      <c r="J62" s="86">
        <v>4259</v>
      </c>
      <c r="K62" s="87">
        <v>4259</v>
      </c>
    </row>
    <row r="63" spans="1:11" x14ac:dyDescent="0.25">
      <c r="A63" s="84" t="s">
        <v>65</v>
      </c>
      <c r="B63" s="85">
        <v>5642</v>
      </c>
      <c r="C63" s="86">
        <v>5642</v>
      </c>
      <c r="D63" s="87">
        <v>5642</v>
      </c>
      <c r="E63" s="85">
        <v>5642</v>
      </c>
      <c r="F63" s="86">
        <v>5642</v>
      </c>
      <c r="G63" s="87">
        <v>5642</v>
      </c>
      <c r="H63" s="88">
        <v>5642</v>
      </c>
      <c r="I63" s="85">
        <v>5642</v>
      </c>
      <c r="J63" s="86">
        <v>5642</v>
      </c>
      <c r="K63" s="87">
        <v>5642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21050</v>
      </c>
      <c r="C65" s="86">
        <v>21050</v>
      </c>
      <c r="D65" s="87">
        <v>21050</v>
      </c>
      <c r="E65" s="85">
        <v>21050</v>
      </c>
      <c r="F65" s="86">
        <v>21050</v>
      </c>
      <c r="G65" s="87">
        <v>21050</v>
      </c>
      <c r="H65" s="88">
        <v>21050</v>
      </c>
      <c r="I65" s="85">
        <v>21050</v>
      </c>
      <c r="J65" s="86">
        <v>21050</v>
      </c>
      <c r="K65" s="87">
        <v>21050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1.204072169160685</v>
      </c>
      <c r="D70" s="5">
        <f t="shared" si="8"/>
        <v>2.1687350774127325</v>
      </c>
      <c r="E70" s="5">
        <f t="shared" si="8"/>
        <v>0.85660288871960677</v>
      </c>
      <c r="F70" s="5">
        <f t="shared" si="8"/>
        <v>0.8591042079507123</v>
      </c>
      <c r="G70" s="5">
        <f t="shared" si="8"/>
        <v>0.8591042079507123</v>
      </c>
      <c r="H70" s="5">
        <f t="shared" si="8"/>
        <v>0.96539484259126163</v>
      </c>
      <c r="I70" s="5">
        <f t="shared" si="8"/>
        <v>0.84746737789812288</v>
      </c>
      <c r="J70" s="5">
        <f t="shared" si="8"/>
        <v>1.041245236412677</v>
      </c>
      <c r="K70" s="5">
        <f t="shared" si="8"/>
        <v>1.0407261229002314</v>
      </c>
    </row>
    <row r="71" spans="1:11" ht="13" hidden="1" x14ac:dyDescent="0.3">
      <c r="A71" s="1" t="s">
        <v>108</v>
      </c>
      <c r="B71" s="2">
        <f>+B83</f>
        <v>0</v>
      </c>
      <c r="C71" s="2">
        <f t="shared" ref="C71:K71" si="9">+C83</f>
        <v>355118764</v>
      </c>
      <c r="D71" s="2">
        <f t="shared" si="9"/>
        <v>617701660</v>
      </c>
      <c r="E71" s="2">
        <f t="shared" si="9"/>
        <v>372031019</v>
      </c>
      <c r="F71" s="2">
        <f t="shared" si="9"/>
        <v>380747930</v>
      </c>
      <c r="G71" s="2">
        <f t="shared" si="9"/>
        <v>380747930</v>
      </c>
      <c r="H71" s="2">
        <f t="shared" si="9"/>
        <v>295933057</v>
      </c>
      <c r="I71" s="2">
        <f t="shared" si="9"/>
        <v>390294372</v>
      </c>
      <c r="J71" s="2">
        <f t="shared" si="9"/>
        <v>504435653</v>
      </c>
      <c r="K71" s="2">
        <f t="shared" si="9"/>
        <v>524778648</v>
      </c>
    </row>
    <row r="72" spans="1:11" ht="13" hidden="1" x14ac:dyDescent="0.3">
      <c r="A72" s="1" t="s">
        <v>109</v>
      </c>
      <c r="B72" s="2">
        <f>+B77</f>
        <v>318022559</v>
      </c>
      <c r="C72" s="2">
        <f t="shared" ref="C72:K72" si="10">+C77</f>
        <v>294931461</v>
      </c>
      <c r="D72" s="2">
        <f t="shared" si="10"/>
        <v>284821169</v>
      </c>
      <c r="E72" s="2">
        <f t="shared" si="10"/>
        <v>434309788</v>
      </c>
      <c r="F72" s="2">
        <f t="shared" si="10"/>
        <v>443191788</v>
      </c>
      <c r="G72" s="2">
        <f t="shared" si="10"/>
        <v>443191788</v>
      </c>
      <c r="H72" s="2">
        <f t="shared" si="10"/>
        <v>306540955</v>
      </c>
      <c r="I72" s="2">
        <f t="shared" si="10"/>
        <v>460542060</v>
      </c>
      <c r="J72" s="2">
        <f t="shared" si="10"/>
        <v>484454224</v>
      </c>
      <c r="K72" s="2">
        <f t="shared" si="10"/>
        <v>504242794</v>
      </c>
    </row>
    <row r="73" spans="1:11" ht="13" hidden="1" x14ac:dyDescent="0.3">
      <c r="A73" s="1" t="s">
        <v>110</v>
      </c>
      <c r="B73" s="2">
        <f>+B74</f>
        <v>581558880.33333337</v>
      </c>
      <c r="C73" s="2">
        <f t="shared" ref="C73:K73" si="11">+(C78+C80+C81+C82)-(B78+B80+B81+B82)</f>
        <v>471772144</v>
      </c>
      <c r="D73" s="2">
        <f t="shared" si="11"/>
        <v>-27401050</v>
      </c>
      <c r="E73" s="2">
        <f t="shared" si="11"/>
        <v>-1185294662</v>
      </c>
      <c r="F73" s="2">
        <f>+(F78+F80+F81+F82)-(D78+D80+D81+D82)</f>
        <v>-1638359703</v>
      </c>
      <c r="G73" s="2">
        <f>+(G78+G80+G81+G82)-(D78+D80+D81+D82)</f>
        <v>-1638359703</v>
      </c>
      <c r="H73" s="2">
        <f>+(H78+H80+H81+H82)-(D78+D80+D81+D82)</f>
        <v>123832556</v>
      </c>
      <c r="I73" s="2">
        <f>+(I78+I80+I81+I82)-(E78+E80+E81+E82)</f>
        <v>-420958408</v>
      </c>
      <c r="J73" s="2">
        <f t="shared" si="11"/>
        <v>176947312</v>
      </c>
      <c r="K73" s="2">
        <f t="shared" si="11"/>
        <v>15600794</v>
      </c>
    </row>
    <row r="74" spans="1:11" ht="13" hidden="1" x14ac:dyDescent="0.3">
      <c r="A74" s="1" t="s">
        <v>111</v>
      </c>
      <c r="B74" s="2">
        <f>+TREND(C74:E74)</f>
        <v>581558880.33333337</v>
      </c>
      <c r="C74" s="2">
        <f>+C73</f>
        <v>471772144</v>
      </c>
      <c r="D74" s="2">
        <f t="shared" ref="D74:K74" si="12">+D73</f>
        <v>-27401050</v>
      </c>
      <c r="E74" s="2">
        <f t="shared" si="12"/>
        <v>-1185294662</v>
      </c>
      <c r="F74" s="2">
        <f t="shared" si="12"/>
        <v>-1638359703</v>
      </c>
      <c r="G74" s="2">
        <f t="shared" si="12"/>
        <v>-1638359703</v>
      </c>
      <c r="H74" s="2">
        <f t="shared" si="12"/>
        <v>123832556</v>
      </c>
      <c r="I74" s="2">
        <f t="shared" si="12"/>
        <v>-420958408</v>
      </c>
      <c r="J74" s="2">
        <f t="shared" si="12"/>
        <v>176947312</v>
      </c>
      <c r="K74" s="2">
        <f t="shared" si="12"/>
        <v>15600794</v>
      </c>
    </row>
    <row r="75" spans="1:11" ht="13" hidden="1" x14ac:dyDescent="0.3">
      <c r="A75" s="1" t="s">
        <v>112</v>
      </c>
      <c r="B75" s="2">
        <f>+B84-(((B80+B81+B82+B78)*B70)-B79)</f>
        <v>1716027724</v>
      </c>
      <c r="C75" s="2">
        <f t="shared" ref="C75:K75" si="13">+C84-(((C80+C81+C82+C78)*C70)-C79)</f>
        <v>-324173896.44804335</v>
      </c>
      <c r="D75" s="2">
        <f t="shared" si="13"/>
        <v>-1838990103.8206534</v>
      </c>
      <c r="E75" s="2">
        <f t="shared" si="13"/>
        <v>-80931489.703259706</v>
      </c>
      <c r="F75" s="2">
        <f t="shared" si="13"/>
        <v>232617217.27201831</v>
      </c>
      <c r="G75" s="2">
        <f t="shared" si="13"/>
        <v>232617217.27201831</v>
      </c>
      <c r="H75" s="2">
        <f t="shared" si="13"/>
        <v>378846970.12281609</v>
      </c>
      <c r="I75" s="2">
        <f t="shared" si="13"/>
        <v>250503534.10062322</v>
      </c>
      <c r="J75" s="2">
        <f t="shared" si="13"/>
        <v>97281383.141298532</v>
      </c>
      <c r="K75" s="2">
        <f t="shared" si="13"/>
        <v>81364969.915345192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318022559</v>
      </c>
      <c r="C77" s="3">
        <v>294931461</v>
      </c>
      <c r="D77" s="3">
        <v>284821169</v>
      </c>
      <c r="E77" s="3">
        <v>434309788</v>
      </c>
      <c r="F77" s="3">
        <v>443191788</v>
      </c>
      <c r="G77" s="3">
        <v>443191788</v>
      </c>
      <c r="H77" s="3">
        <v>306540955</v>
      </c>
      <c r="I77" s="3">
        <v>460542060</v>
      </c>
      <c r="J77" s="3">
        <v>484454224</v>
      </c>
      <c r="K77" s="3">
        <v>504242794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149082</v>
      </c>
      <c r="E78" s="3">
        <v>0</v>
      </c>
      <c r="F78" s="3">
        <v>0</v>
      </c>
      <c r="G78" s="3">
        <v>0</v>
      </c>
      <c r="H78" s="3">
        <v>149082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1674435011</v>
      </c>
      <c r="C79" s="3">
        <v>1797763219</v>
      </c>
      <c r="D79" s="3">
        <v>1961521271</v>
      </c>
      <c r="E79" s="3">
        <v>445754739</v>
      </c>
      <c r="F79" s="3">
        <v>388270765</v>
      </c>
      <c r="G79" s="3">
        <v>388270765</v>
      </c>
      <c r="H79" s="3">
        <v>2166140364</v>
      </c>
      <c r="I79" s="3">
        <v>383902185</v>
      </c>
      <c r="J79" s="3">
        <v>434205210</v>
      </c>
      <c r="K79" s="3">
        <v>434206703</v>
      </c>
    </row>
    <row r="80" spans="1:11" ht="13" hidden="1" x14ac:dyDescent="0.3">
      <c r="A80" s="1" t="s">
        <v>71</v>
      </c>
      <c r="B80" s="3">
        <v>1242453467</v>
      </c>
      <c r="C80" s="3">
        <v>1530149137</v>
      </c>
      <c r="D80" s="3">
        <v>1727006122</v>
      </c>
      <c r="E80" s="3">
        <v>260719533</v>
      </c>
      <c r="F80" s="3">
        <v>89466396</v>
      </c>
      <c r="G80" s="3">
        <v>89466396</v>
      </c>
      <c r="H80" s="3">
        <v>1847297730</v>
      </c>
      <c r="I80" s="3">
        <v>131495977</v>
      </c>
      <c r="J80" s="3">
        <v>272110417</v>
      </c>
      <c r="K80" s="3">
        <v>273905762</v>
      </c>
    </row>
    <row r="81" spans="1:11" ht="13" hidden="1" x14ac:dyDescent="0.3">
      <c r="A81" s="1" t="s">
        <v>72</v>
      </c>
      <c r="B81" s="3">
        <v>89591460</v>
      </c>
      <c r="C81" s="3">
        <v>273667934</v>
      </c>
      <c r="D81" s="3">
        <v>49260817</v>
      </c>
      <c r="E81" s="3">
        <v>330372756</v>
      </c>
      <c r="F81" s="3">
        <v>48589922</v>
      </c>
      <c r="G81" s="3">
        <v>48589922</v>
      </c>
      <c r="H81" s="3">
        <v>52801765</v>
      </c>
      <c r="I81" s="3">
        <v>38666974</v>
      </c>
      <c r="J81" s="3">
        <v>74969439</v>
      </c>
      <c r="K81" s="3">
        <v>88774888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29070</v>
      </c>
      <c r="F82" s="3">
        <v>0</v>
      </c>
      <c r="G82" s="3">
        <v>0</v>
      </c>
      <c r="H82" s="3">
        <v>0</v>
      </c>
      <c r="I82" s="3">
        <v>0</v>
      </c>
      <c r="J82" s="3">
        <v>30407</v>
      </c>
      <c r="K82" s="3">
        <v>30407</v>
      </c>
    </row>
    <row r="83" spans="1:11" ht="13" hidden="1" x14ac:dyDescent="0.3">
      <c r="A83" s="1" t="s">
        <v>74</v>
      </c>
      <c r="B83" s="3">
        <v>0</v>
      </c>
      <c r="C83" s="3">
        <v>355118764</v>
      </c>
      <c r="D83" s="3">
        <v>617701660</v>
      </c>
      <c r="E83" s="3">
        <v>372031019</v>
      </c>
      <c r="F83" s="3">
        <v>380747930</v>
      </c>
      <c r="G83" s="3">
        <v>380747930</v>
      </c>
      <c r="H83" s="3">
        <v>295933057</v>
      </c>
      <c r="I83" s="3">
        <v>390294372</v>
      </c>
      <c r="J83" s="3">
        <v>504435653</v>
      </c>
      <c r="K83" s="3">
        <v>524778648</v>
      </c>
    </row>
    <row r="84" spans="1:11" ht="13" hidden="1" x14ac:dyDescent="0.3">
      <c r="A84" s="1" t="s">
        <v>75</v>
      </c>
      <c r="B84" s="3">
        <v>41592713</v>
      </c>
      <c r="C84" s="3">
        <v>49988818</v>
      </c>
      <c r="D84" s="3">
        <v>52064362</v>
      </c>
      <c r="E84" s="3">
        <v>-20329965</v>
      </c>
      <c r="F84" s="3">
        <v>-37048784</v>
      </c>
      <c r="G84" s="3">
        <v>-37048784</v>
      </c>
      <c r="H84" s="3">
        <v>47196782</v>
      </c>
      <c r="I84" s="3">
        <v>10808899</v>
      </c>
      <c r="J84" s="3">
        <v>24503081</v>
      </c>
      <c r="K84" s="3">
        <v>24641139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117430425</v>
      </c>
      <c r="C5" s="17">
        <v>126697294</v>
      </c>
      <c r="D5" s="21">
        <v>172692070</v>
      </c>
      <c r="E5" s="22">
        <v>173650000</v>
      </c>
      <c r="F5" s="17">
        <v>191265800</v>
      </c>
      <c r="G5" s="23">
        <v>191265800</v>
      </c>
      <c r="H5" s="19">
        <v>186026301</v>
      </c>
      <c r="I5" s="22">
        <v>222681494</v>
      </c>
      <c r="J5" s="17">
        <v>232702161</v>
      </c>
      <c r="K5" s="23">
        <v>238519740</v>
      </c>
    </row>
    <row r="6" spans="1:11" x14ac:dyDescent="0.25">
      <c r="A6" s="20" t="s">
        <v>18</v>
      </c>
      <c r="B6" s="17">
        <v>4366867</v>
      </c>
      <c r="C6" s="17">
        <v>4923217</v>
      </c>
      <c r="D6" s="21">
        <v>5385733</v>
      </c>
      <c r="E6" s="22">
        <v>5550000</v>
      </c>
      <c r="F6" s="17">
        <v>5850000</v>
      </c>
      <c r="G6" s="23">
        <v>5850000</v>
      </c>
      <c r="H6" s="19">
        <v>5706552</v>
      </c>
      <c r="I6" s="22">
        <v>6300000</v>
      </c>
      <c r="J6" s="17">
        <v>6583500</v>
      </c>
      <c r="K6" s="23">
        <v>6748092</v>
      </c>
    </row>
    <row r="7" spans="1:11" x14ac:dyDescent="0.25">
      <c r="A7" s="20" t="s">
        <v>19</v>
      </c>
      <c r="B7" s="17">
        <v>4409385</v>
      </c>
      <c r="C7" s="17">
        <v>8336552</v>
      </c>
      <c r="D7" s="21">
        <v>11054983</v>
      </c>
      <c r="E7" s="22">
        <v>8916500</v>
      </c>
      <c r="F7" s="17">
        <v>12300000</v>
      </c>
      <c r="G7" s="23">
        <v>12300000</v>
      </c>
      <c r="H7" s="19">
        <v>12257112</v>
      </c>
      <c r="I7" s="22">
        <v>12853661</v>
      </c>
      <c r="J7" s="17">
        <v>13432076</v>
      </c>
      <c r="K7" s="23">
        <v>13767876</v>
      </c>
    </row>
    <row r="8" spans="1:11" x14ac:dyDescent="0.25">
      <c r="A8" s="20" t="s">
        <v>20</v>
      </c>
      <c r="B8" s="17">
        <v>142768000</v>
      </c>
      <c r="C8" s="17">
        <v>158022154</v>
      </c>
      <c r="D8" s="21">
        <v>169349273</v>
      </c>
      <c r="E8" s="22">
        <v>178825650</v>
      </c>
      <c r="F8" s="17">
        <v>188376695</v>
      </c>
      <c r="G8" s="23">
        <v>188376695</v>
      </c>
      <c r="H8" s="19">
        <v>187657994</v>
      </c>
      <c r="I8" s="22">
        <v>184004950</v>
      </c>
      <c r="J8" s="17">
        <v>176691850</v>
      </c>
      <c r="K8" s="23">
        <v>184781448</v>
      </c>
    </row>
    <row r="9" spans="1:11" x14ac:dyDescent="0.25">
      <c r="A9" s="20" t="s">
        <v>21</v>
      </c>
      <c r="B9" s="17">
        <v>24518655</v>
      </c>
      <c r="C9" s="17">
        <v>26273785</v>
      </c>
      <c r="D9" s="21">
        <v>31756029</v>
      </c>
      <c r="E9" s="22">
        <v>32654882</v>
      </c>
      <c r="F9" s="17">
        <v>35534300</v>
      </c>
      <c r="G9" s="23">
        <v>35534300</v>
      </c>
      <c r="H9" s="19">
        <v>32552577</v>
      </c>
      <c r="I9" s="22">
        <v>36792755</v>
      </c>
      <c r="J9" s="17">
        <v>38448428</v>
      </c>
      <c r="K9" s="23">
        <v>39409668</v>
      </c>
    </row>
    <row r="10" spans="1:11" x14ac:dyDescent="0.25">
      <c r="A10" s="24" t="s">
        <v>103</v>
      </c>
      <c r="B10" s="25">
        <f>SUM(B5:B9)</f>
        <v>293493332</v>
      </c>
      <c r="C10" s="26">
        <f t="shared" ref="C10:K10" si="0">SUM(C5:C9)</f>
        <v>324253002</v>
      </c>
      <c r="D10" s="27">
        <f t="shared" si="0"/>
        <v>390238088</v>
      </c>
      <c r="E10" s="25">
        <f t="shared" si="0"/>
        <v>399597032</v>
      </c>
      <c r="F10" s="26">
        <f t="shared" si="0"/>
        <v>433326795</v>
      </c>
      <c r="G10" s="28">
        <f t="shared" si="0"/>
        <v>433326795</v>
      </c>
      <c r="H10" s="29">
        <f t="shared" si="0"/>
        <v>424200536</v>
      </c>
      <c r="I10" s="25">
        <f t="shared" si="0"/>
        <v>462632860</v>
      </c>
      <c r="J10" s="26">
        <f t="shared" si="0"/>
        <v>467858015</v>
      </c>
      <c r="K10" s="28">
        <f t="shared" si="0"/>
        <v>483226824</v>
      </c>
    </row>
    <row r="11" spans="1:11" x14ac:dyDescent="0.25">
      <c r="A11" s="20" t="s">
        <v>22</v>
      </c>
      <c r="B11" s="17">
        <v>79162838</v>
      </c>
      <c r="C11" s="17">
        <v>85861286</v>
      </c>
      <c r="D11" s="21">
        <v>93337805</v>
      </c>
      <c r="E11" s="22">
        <v>108892442</v>
      </c>
      <c r="F11" s="17">
        <v>109201505</v>
      </c>
      <c r="G11" s="23">
        <v>109201505</v>
      </c>
      <c r="H11" s="19">
        <v>101171324</v>
      </c>
      <c r="I11" s="22">
        <v>124320382</v>
      </c>
      <c r="J11" s="17">
        <v>131772103</v>
      </c>
      <c r="K11" s="23">
        <v>139660164</v>
      </c>
    </row>
    <row r="12" spans="1:11" x14ac:dyDescent="0.25">
      <c r="A12" s="20" t="s">
        <v>23</v>
      </c>
      <c r="B12" s="17">
        <v>11097324</v>
      </c>
      <c r="C12" s="17">
        <v>11819767</v>
      </c>
      <c r="D12" s="21">
        <v>12297852</v>
      </c>
      <c r="E12" s="22">
        <v>13332450</v>
      </c>
      <c r="F12" s="17">
        <v>13272450</v>
      </c>
      <c r="G12" s="23">
        <v>13272450</v>
      </c>
      <c r="H12" s="19">
        <v>12196499</v>
      </c>
      <c r="I12" s="22">
        <v>13377464</v>
      </c>
      <c r="J12" s="17">
        <v>14046334</v>
      </c>
      <c r="K12" s="23">
        <v>14748672</v>
      </c>
    </row>
    <row r="13" spans="1:11" x14ac:dyDescent="0.25">
      <c r="A13" s="20" t="s">
        <v>24</v>
      </c>
      <c r="B13" s="17">
        <v>25461600</v>
      </c>
      <c r="C13" s="17">
        <v>27691519</v>
      </c>
      <c r="D13" s="21">
        <v>27447289</v>
      </c>
      <c r="E13" s="22">
        <v>33000000</v>
      </c>
      <c r="F13" s="17">
        <v>36000000</v>
      </c>
      <c r="G13" s="23">
        <v>36000000</v>
      </c>
      <c r="H13" s="19">
        <v>33008401</v>
      </c>
      <c r="I13" s="22">
        <v>37000000</v>
      </c>
      <c r="J13" s="17">
        <v>38665000</v>
      </c>
      <c r="K13" s="23">
        <v>39631620</v>
      </c>
    </row>
    <row r="14" spans="1:11" x14ac:dyDescent="0.25">
      <c r="A14" s="20" t="s">
        <v>25</v>
      </c>
      <c r="B14" s="17">
        <v>1020945</v>
      </c>
      <c r="C14" s="17">
        <v>1429307</v>
      </c>
      <c r="D14" s="21">
        <v>1918767</v>
      </c>
      <c r="E14" s="22">
        <v>2100000</v>
      </c>
      <c r="F14" s="17">
        <v>2100000</v>
      </c>
      <c r="G14" s="23">
        <v>2100000</v>
      </c>
      <c r="H14" s="19">
        <v>2436487</v>
      </c>
      <c r="I14" s="22">
        <v>2100000</v>
      </c>
      <c r="J14" s="17">
        <v>2194500</v>
      </c>
      <c r="K14" s="23">
        <v>2249364</v>
      </c>
    </row>
    <row r="15" spans="1:11" x14ac:dyDescent="0.25">
      <c r="A15" s="20" t="s">
        <v>26</v>
      </c>
      <c r="B15" s="17">
        <v>4210720</v>
      </c>
      <c r="C15" s="17">
        <v>5426191</v>
      </c>
      <c r="D15" s="21">
        <v>4711863</v>
      </c>
      <c r="E15" s="22">
        <v>7500000</v>
      </c>
      <c r="F15" s="17">
        <v>9830000</v>
      </c>
      <c r="G15" s="23">
        <v>9830000</v>
      </c>
      <c r="H15" s="19">
        <v>5474003</v>
      </c>
      <c r="I15" s="22">
        <v>10000000</v>
      </c>
      <c r="J15" s="17">
        <v>10450000</v>
      </c>
      <c r="K15" s="23">
        <v>10711248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102197817</v>
      </c>
      <c r="E16" s="22">
        <v>0</v>
      </c>
      <c r="F16" s="17">
        <v>0</v>
      </c>
      <c r="G16" s="23">
        <v>0</v>
      </c>
      <c r="H16" s="19">
        <v>59754028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92499115</v>
      </c>
      <c r="C17" s="17">
        <v>119020415</v>
      </c>
      <c r="D17" s="21">
        <v>147760007</v>
      </c>
      <c r="E17" s="22">
        <v>158679858</v>
      </c>
      <c r="F17" s="17">
        <v>200418624</v>
      </c>
      <c r="G17" s="23">
        <v>200418624</v>
      </c>
      <c r="H17" s="19">
        <v>203455529</v>
      </c>
      <c r="I17" s="22">
        <v>200754600</v>
      </c>
      <c r="J17" s="17">
        <v>204920235</v>
      </c>
      <c r="K17" s="23">
        <v>210073596</v>
      </c>
    </row>
    <row r="18" spans="1:11" x14ac:dyDescent="0.25">
      <c r="A18" s="30" t="s">
        <v>29</v>
      </c>
      <c r="B18" s="31">
        <f>SUM(B11:B17)</f>
        <v>213452542</v>
      </c>
      <c r="C18" s="32">
        <f t="shared" ref="C18:K18" si="1">SUM(C11:C17)</f>
        <v>251248485</v>
      </c>
      <c r="D18" s="33">
        <f t="shared" si="1"/>
        <v>389671400</v>
      </c>
      <c r="E18" s="31">
        <f t="shared" si="1"/>
        <v>323504750</v>
      </c>
      <c r="F18" s="32">
        <f t="shared" si="1"/>
        <v>370822579</v>
      </c>
      <c r="G18" s="34">
        <f t="shared" si="1"/>
        <v>370822579</v>
      </c>
      <c r="H18" s="35">
        <f t="shared" si="1"/>
        <v>417496271</v>
      </c>
      <c r="I18" s="31">
        <f t="shared" si="1"/>
        <v>387552446</v>
      </c>
      <c r="J18" s="32">
        <f t="shared" si="1"/>
        <v>402048172</v>
      </c>
      <c r="K18" s="34">
        <f t="shared" si="1"/>
        <v>417074664</v>
      </c>
    </row>
    <row r="19" spans="1:11" x14ac:dyDescent="0.25">
      <c r="A19" s="30" t="s">
        <v>30</v>
      </c>
      <c r="B19" s="36">
        <f>+B10-B18</f>
        <v>80040790</v>
      </c>
      <c r="C19" s="37">
        <f t="shared" ref="C19:K19" si="2">+C10-C18</f>
        <v>73004517</v>
      </c>
      <c r="D19" s="38">
        <f t="shared" si="2"/>
        <v>566688</v>
      </c>
      <c r="E19" s="36">
        <f t="shared" si="2"/>
        <v>76092282</v>
      </c>
      <c r="F19" s="37">
        <f t="shared" si="2"/>
        <v>62504216</v>
      </c>
      <c r="G19" s="39">
        <f t="shared" si="2"/>
        <v>62504216</v>
      </c>
      <c r="H19" s="40">
        <f t="shared" si="2"/>
        <v>6704265</v>
      </c>
      <c r="I19" s="36">
        <f t="shared" si="2"/>
        <v>75080414</v>
      </c>
      <c r="J19" s="37">
        <f t="shared" si="2"/>
        <v>65809843</v>
      </c>
      <c r="K19" s="39">
        <f t="shared" si="2"/>
        <v>66152160</v>
      </c>
    </row>
    <row r="20" spans="1:11" x14ac:dyDescent="0.25">
      <c r="A20" s="41" t="s">
        <v>31</v>
      </c>
      <c r="B20" s="42">
        <v>33659405</v>
      </c>
      <c r="C20" s="43">
        <v>73821713</v>
      </c>
      <c r="D20" s="44">
        <v>78518648</v>
      </c>
      <c r="E20" s="42">
        <v>45215350</v>
      </c>
      <c r="F20" s="43">
        <v>80809199</v>
      </c>
      <c r="G20" s="45">
        <v>80809199</v>
      </c>
      <c r="H20" s="46">
        <v>66231610</v>
      </c>
      <c r="I20" s="42">
        <v>30817050</v>
      </c>
      <c r="J20" s="43">
        <v>33228150</v>
      </c>
      <c r="K20" s="45">
        <v>34626552</v>
      </c>
    </row>
    <row r="21" spans="1:11" x14ac:dyDescent="0.25">
      <c r="A21" s="47" t="s">
        <v>32</v>
      </c>
      <c r="B21" s="48">
        <v>18561629</v>
      </c>
      <c r="C21" s="49">
        <v>7357196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132261824</v>
      </c>
      <c r="C22" s="55">
        <f t="shared" ref="C22:K22" si="3">SUM(C19:C21)</f>
        <v>154183426</v>
      </c>
      <c r="D22" s="56">
        <f t="shared" si="3"/>
        <v>79085336</v>
      </c>
      <c r="E22" s="54">
        <f t="shared" si="3"/>
        <v>121307632</v>
      </c>
      <c r="F22" s="55">
        <f t="shared" si="3"/>
        <v>143313415</v>
      </c>
      <c r="G22" s="57">
        <f t="shared" si="3"/>
        <v>143313415</v>
      </c>
      <c r="H22" s="58">
        <f t="shared" si="3"/>
        <v>72935875</v>
      </c>
      <c r="I22" s="54">
        <f t="shared" si="3"/>
        <v>105897464</v>
      </c>
      <c r="J22" s="55">
        <f t="shared" si="3"/>
        <v>99037993</v>
      </c>
      <c r="K22" s="57">
        <f t="shared" si="3"/>
        <v>100778712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132261824</v>
      </c>
      <c r="C24" s="37">
        <f t="shared" ref="C24:K24" si="4">SUM(C22:C23)</f>
        <v>154183426</v>
      </c>
      <c r="D24" s="38">
        <f t="shared" si="4"/>
        <v>79085336</v>
      </c>
      <c r="E24" s="36">
        <f t="shared" si="4"/>
        <v>121307632</v>
      </c>
      <c r="F24" s="37">
        <f t="shared" si="4"/>
        <v>143313415</v>
      </c>
      <c r="G24" s="39">
        <f t="shared" si="4"/>
        <v>143313415</v>
      </c>
      <c r="H24" s="40">
        <f t="shared" si="4"/>
        <v>72935875</v>
      </c>
      <c r="I24" s="36">
        <f t="shared" si="4"/>
        <v>105897464</v>
      </c>
      <c r="J24" s="37">
        <f t="shared" si="4"/>
        <v>99037993</v>
      </c>
      <c r="K24" s="39">
        <f t="shared" si="4"/>
        <v>100778712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271012162</v>
      </c>
      <c r="C27" s="66">
        <v>267411472</v>
      </c>
      <c r="D27" s="67">
        <v>173017031</v>
      </c>
      <c r="E27" s="68">
        <v>189560231</v>
      </c>
      <c r="F27" s="66">
        <v>213526519</v>
      </c>
      <c r="G27" s="69">
        <v>213526519</v>
      </c>
      <c r="H27" s="70">
        <v>239705291</v>
      </c>
      <c r="I27" s="68">
        <v>194005580</v>
      </c>
      <c r="J27" s="66">
        <v>144806173</v>
      </c>
      <c r="K27" s="69">
        <v>129778848</v>
      </c>
    </row>
    <row r="28" spans="1:11" x14ac:dyDescent="0.25">
      <c r="A28" s="71" t="s">
        <v>36</v>
      </c>
      <c r="B28" s="17">
        <v>36298438</v>
      </c>
      <c r="C28" s="17">
        <v>57044977</v>
      </c>
      <c r="D28" s="21">
        <v>39963909</v>
      </c>
      <c r="E28" s="22">
        <v>39317695</v>
      </c>
      <c r="F28" s="17">
        <v>70268842</v>
      </c>
      <c r="G28" s="23">
        <v>70268842</v>
      </c>
      <c r="H28" s="19">
        <v>2514800</v>
      </c>
      <c r="I28" s="22">
        <v>26797435</v>
      </c>
      <c r="J28" s="17">
        <v>28894044</v>
      </c>
      <c r="K28" s="23">
        <v>30110044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174850347</v>
      </c>
      <c r="C31" s="17">
        <v>161315180</v>
      </c>
      <c r="D31" s="21">
        <v>113545523</v>
      </c>
      <c r="E31" s="22">
        <v>150242536</v>
      </c>
      <c r="F31" s="17">
        <v>143257677</v>
      </c>
      <c r="G31" s="23">
        <v>143257677</v>
      </c>
      <c r="H31" s="19">
        <v>121818922</v>
      </c>
      <c r="I31" s="22">
        <v>167208145</v>
      </c>
      <c r="J31" s="17">
        <v>115912129</v>
      </c>
      <c r="K31" s="23">
        <v>99668804</v>
      </c>
    </row>
    <row r="32" spans="1:11" x14ac:dyDescent="0.25">
      <c r="A32" s="30" t="s">
        <v>39</v>
      </c>
      <c r="B32" s="66">
        <f>SUM(B28:B31)</f>
        <v>211148785</v>
      </c>
      <c r="C32" s="66">
        <f t="shared" ref="C32:K32" si="5">SUM(C28:C31)</f>
        <v>218360157</v>
      </c>
      <c r="D32" s="67">
        <f t="shared" si="5"/>
        <v>153509432</v>
      </c>
      <c r="E32" s="68">
        <f t="shared" si="5"/>
        <v>189560231</v>
      </c>
      <c r="F32" s="66">
        <f t="shared" si="5"/>
        <v>213526519</v>
      </c>
      <c r="G32" s="69">
        <f t="shared" si="5"/>
        <v>213526519</v>
      </c>
      <c r="H32" s="70">
        <f t="shared" si="5"/>
        <v>124333722</v>
      </c>
      <c r="I32" s="68">
        <f t="shared" si="5"/>
        <v>194005580</v>
      </c>
      <c r="J32" s="66">
        <f t="shared" si="5"/>
        <v>144806173</v>
      </c>
      <c r="K32" s="69">
        <f t="shared" si="5"/>
        <v>129778848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383075188</v>
      </c>
      <c r="C35" s="17">
        <v>420074502</v>
      </c>
      <c r="D35" s="21">
        <v>492827136</v>
      </c>
      <c r="E35" s="22">
        <v>279656411</v>
      </c>
      <c r="F35" s="17">
        <v>466640133</v>
      </c>
      <c r="G35" s="23">
        <v>466640133</v>
      </c>
      <c r="H35" s="19">
        <v>533426100</v>
      </c>
      <c r="I35" s="22">
        <v>534099133</v>
      </c>
      <c r="J35" s="17">
        <v>548453482</v>
      </c>
      <c r="K35" s="23">
        <v>585503158</v>
      </c>
    </row>
    <row r="36" spans="1:11" x14ac:dyDescent="0.25">
      <c r="A36" s="20" t="s">
        <v>42</v>
      </c>
      <c r="B36" s="17">
        <v>809078460</v>
      </c>
      <c r="C36" s="17">
        <v>960917869</v>
      </c>
      <c r="D36" s="21">
        <v>859073099</v>
      </c>
      <c r="E36" s="22">
        <v>1257121515</v>
      </c>
      <c r="F36" s="17">
        <v>1305996938</v>
      </c>
      <c r="G36" s="23">
        <v>1305996938</v>
      </c>
      <c r="H36" s="19">
        <v>955667860</v>
      </c>
      <c r="I36" s="22">
        <v>1447143599</v>
      </c>
      <c r="J36" s="17">
        <v>1553284772</v>
      </c>
      <c r="K36" s="23">
        <v>1643432000</v>
      </c>
    </row>
    <row r="37" spans="1:11" x14ac:dyDescent="0.25">
      <c r="A37" s="20" t="s">
        <v>43</v>
      </c>
      <c r="B37" s="17">
        <v>254894233</v>
      </c>
      <c r="C37" s="17">
        <v>282648838</v>
      </c>
      <c r="D37" s="21">
        <v>347873848</v>
      </c>
      <c r="E37" s="22">
        <v>113102062</v>
      </c>
      <c r="F37" s="17">
        <v>358327931</v>
      </c>
      <c r="G37" s="23">
        <v>358327931</v>
      </c>
      <c r="H37" s="19">
        <v>410908087</v>
      </c>
      <c r="I37" s="22">
        <v>372428496</v>
      </c>
      <c r="J37" s="17">
        <v>395870351</v>
      </c>
      <c r="K37" s="23">
        <v>424472474</v>
      </c>
    </row>
    <row r="38" spans="1:11" x14ac:dyDescent="0.25">
      <c r="A38" s="20" t="s">
        <v>44</v>
      </c>
      <c r="B38" s="17">
        <v>1907992</v>
      </c>
      <c r="C38" s="17">
        <v>5501950</v>
      </c>
      <c r="D38" s="21">
        <v>6512694</v>
      </c>
      <c r="E38" s="22">
        <v>5731062</v>
      </c>
      <c r="F38" s="17">
        <v>6512695</v>
      </c>
      <c r="G38" s="23">
        <v>6512695</v>
      </c>
      <c r="H38" s="19">
        <v>7736317</v>
      </c>
      <c r="I38" s="22">
        <v>6512695</v>
      </c>
      <c r="J38" s="17">
        <v>6512695</v>
      </c>
      <c r="K38" s="23">
        <v>6512695</v>
      </c>
    </row>
    <row r="39" spans="1:11" x14ac:dyDescent="0.25">
      <c r="A39" s="20" t="s">
        <v>45</v>
      </c>
      <c r="B39" s="17">
        <v>935812310</v>
      </c>
      <c r="C39" s="17">
        <v>1092807756</v>
      </c>
      <c r="D39" s="21">
        <v>997513696</v>
      </c>
      <c r="E39" s="22">
        <v>1417944802</v>
      </c>
      <c r="F39" s="17">
        <v>1407796444</v>
      </c>
      <c r="G39" s="23">
        <v>1407796444</v>
      </c>
      <c r="H39" s="19">
        <v>1070449574</v>
      </c>
      <c r="I39" s="22">
        <v>1602301541</v>
      </c>
      <c r="J39" s="17">
        <v>1699355209</v>
      </c>
      <c r="K39" s="23">
        <v>1797949989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536420766</v>
      </c>
      <c r="C42" s="17">
        <v>237658603</v>
      </c>
      <c r="D42" s="21">
        <v>237375326</v>
      </c>
      <c r="E42" s="22">
        <v>135234190</v>
      </c>
      <c r="F42" s="17">
        <v>170795913</v>
      </c>
      <c r="G42" s="23">
        <v>170795913</v>
      </c>
      <c r="H42" s="19">
        <v>214750030</v>
      </c>
      <c r="I42" s="22">
        <v>107728259</v>
      </c>
      <c r="J42" s="17">
        <v>105340140</v>
      </c>
      <c r="K42" s="23">
        <v>112063679</v>
      </c>
    </row>
    <row r="43" spans="1:11" x14ac:dyDescent="0.25">
      <c r="A43" s="20" t="s">
        <v>48</v>
      </c>
      <c r="B43" s="17">
        <v>-140378762</v>
      </c>
      <c r="C43" s="17">
        <v>-163136358</v>
      </c>
      <c r="D43" s="21">
        <v>-211057449</v>
      </c>
      <c r="E43" s="22">
        <v>-191060231</v>
      </c>
      <c r="F43" s="17">
        <v>-214276519</v>
      </c>
      <c r="G43" s="23">
        <v>-214276519</v>
      </c>
      <c r="H43" s="19">
        <v>-211586947</v>
      </c>
      <c r="I43" s="22">
        <v>-194505580</v>
      </c>
      <c r="J43" s="17">
        <v>-145328673</v>
      </c>
      <c r="K43" s="23">
        <v>-130314408</v>
      </c>
    </row>
    <row r="44" spans="1:11" x14ac:dyDescent="0.25">
      <c r="A44" s="20" t="s">
        <v>49</v>
      </c>
      <c r="B44" s="17">
        <v>666919</v>
      </c>
      <c r="C44" s="17">
        <v>823064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520607006</v>
      </c>
      <c r="C45" s="66">
        <v>230093836</v>
      </c>
      <c r="D45" s="67">
        <v>176741835</v>
      </c>
      <c r="E45" s="68">
        <v>135444178</v>
      </c>
      <c r="F45" s="66">
        <v>127157788</v>
      </c>
      <c r="G45" s="69">
        <v>127157788</v>
      </c>
      <c r="H45" s="70">
        <v>173801476</v>
      </c>
      <c r="I45" s="68">
        <v>78034376</v>
      </c>
      <c r="J45" s="66">
        <v>38045843</v>
      </c>
      <c r="K45" s="69">
        <v>19795115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154748531</v>
      </c>
      <c r="C48" s="17">
        <v>150423954</v>
      </c>
      <c r="D48" s="21">
        <v>170638385</v>
      </c>
      <c r="E48" s="22">
        <v>135444178</v>
      </c>
      <c r="F48" s="17">
        <v>127157788</v>
      </c>
      <c r="G48" s="23">
        <v>127157788</v>
      </c>
      <c r="H48" s="19">
        <v>169002716</v>
      </c>
      <c r="I48" s="22">
        <v>78034376</v>
      </c>
      <c r="J48" s="17">
        <v>38045843</v>
      </c>
      <c r="K48" s="23">
        <v>19795115</v>
      </c>
    </row>
    <row r="49" spans="1:11" x14ac:dyDescent="0.25">
      <c r="A49" s="20" t="s">
        <v>53</v>
      </c>
      <c r="B49" s="17">
        <f>+B75</f>
        <v>-34682747.159242913</v>
      </c>
      <c r="C49" s="17">
        <f t="shared" ref="C49:K49" si="6">+C75</f>
        <v>-6345860.3123883009</v>
      </c>
      <c r="D49" s="21">
        <f t="shared" si="6"/>
        <v>9150171.3467101306</v>
      </c>
      <c r="E49" s="22">
        <f t="shared" si="6"/>
        <v>-38078824.070217744</v>
      </c>
      <c r="F49" s="17">
        <f t="shared" si="6"/>
        <v>14693420.75909093</v>
      </c>
      <c r="G49" s="23">
        <f t="shared" si="6"/>
        <v>14693420.75909093</v>
      </c>
      <c r="H49" s="19">
        <f t="shared" si="6"/>
        <v>16200394.91944015</v>
      </c>
      <c r="I49" s="22">
        <f t="shared" si="6"/>
        <v>-64596720.708708435</v>
      </c>
      <c r="J49" s="17">
        <f t="shared" si="6"/>
        <v>-98228792.887967944</v>
      </c>
      <c r="K49" s="23">
        <f t="shared" si="6"/>
        <v>-128127451.84987801</v>
      </c>
    </row>
    <row r="50" spans="1:11" x14ac:dyDescent="0.25">
      <c r="A50" s="30" t="s">
        <v>54</v>
      </c>
      <c r="B50" s="66">
        <f>+B48-B49</f>
        <v>189431278.15924293</v>
      </c>
      <c r="C50" s="66">
        <f t="shared" ref="C50:K50" si="7">+C48-C49</f>
        <v>156769814.3123883</v>
      </c>
      <c r="D50" s="67">
        <f t="shared" si="7"/>
        <v>161488213.65328985</v>
      </c>
      <c r="E50" s="68">
        <f t="shared" si="7"/>
        <v>173523002.07021773</v>
      </c>
      <c r="F50" s="66">
        <f t="shared" si="7"/>
        <v>112464367.24090907</v>
      </c>
      <c r="G50" s="69">
        <f t="shared" si="7"/>
        <v>112464367.24090907</v>
      </c>
      <c r="H50" s="70">
        <f t="shared" si="7"/>
        <v>152802321.08055985</v>
      </c>
      <c r="I50" s="68">
        <f t="shared" si="7"/>
        <v>142631096.70870844</v>
      </c>
      <c r="J50" s="66">
        <f t="shared" si="7"/>
        <v>136274635.88796794</v>
      </c>
      <c r="K50" s="69">
        <f t="shared" si="7"/>
        <v>147922566.84987801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680616817</v>
      </c>
      <c r="C53" s="17">
        <v>766439018</v>
      </c>
      <c r="D53" s="21">
        <v>615024844</v>
      </c>
      <c r="E53" s="22">
        <v>1095917806</v>
      </c>
      <c r="F53" s="17">
        <v>854454593</v>
      </c>
      <c r="G53" s="23">
        <v>854454593</v>
      </c>
      <c r="H53" s="19">
        <v>704060992</v>
      </c>
      <c r="I53" s="22">
        <v>848288855</v>
      </c>
      <c r="J53" s="17">
        <v>823765595</v>
      </c>
      <c r="K53" s="23">
        <v>795690940</v>
      </c>
    </row>
    <row r="54" spans="1:11" x14ac:dyDescent="0.25">
      <c r="A54" s="20" t="s">
        <v>57</v>
      </c>
      <c r="B54" s="17">
        <v>25461600</v>
      </c>
      <c r="C54" s="17">
        <v>27691519</v>
      </c>
      <c r="D54" s="21">
        <v>27421168</v>
      </c>
      <c r="E54" s="22">
        <v>33000000</v>
      </c>
      <c r="F54" s="17">
        <v>36000000</v>
      </c>
      <c r="G54" s="23">
        <v>36000000</v>
      </c>
      <c r="H54" s="19">
        <v>30742032</v>
      </c>
      <c r="I54" s="22">
        <v>37000000</v>
      </c>
      <c r="J54" s="17">
        <v>38665000</v>
      </c>
      <c r="K54" s="23">
        <v>39631620</v>
      </c>
    </row>
    <row r="55" spans="1:11" x14ac:dyDescent="0.25">
      <c r="A55" s="20" t="s">
        <v>58</v>
      </c>
      <c r="B55" s="17">
        <v>45060154</v>
      </c>
      <c r="C55" s="17">
        <v>64968725</v>
      </c>
      <c r="D55" s="21">
        <v>30884183</v>
      </c>
      <c r="E55" s="22">
        <v>35739130</v>
      </c>
      <c r="F55" s="17">
        <v>33557041</v>
      </c>
      <c r="G55" s="23">
        <v>33557041</v>
      </c>
      <c r="H55" s="19">
        <v>30804769</v>
      </c>
      <c r="I55" s="22">
        <v>37951763</v>
      </c>
      <c r="J55" s="17">
        <v>27636548</v>
      </c>
      <c r="K55" s="23">
        <v>28180004</v>
      </c>
    </row>
    <row r="56" spans="1:11" x14ac:dyDescent="0.25">
      <c r="A56" s="20" t="s">
        <v>59</v>
      </c>
      <c r="B56" s="17">
        <v>2322186</v>
      </c>
      <c r="C56" s="17">
        <v>4187087</v>
      </c>
      <c r="D56" s="21">
        <v>6885842</v>
      </c>
      <c r="E56" s="22">
        <v>10170000</v>
      </c>
      <c r="F56" s="17">
        <v>15780000</v>
      </c>
      <c r="G56" s="23">
        <v>15780000</v>
      </c>
      <c r="H56" s="19">
        <v>13241534</v>
      </c>
      <c r="I56" s="22">
        <v>15300000</v>
      </c>
      <c r="J56" s="17">
        <v>15988500</v>
      </c>
      <c r="K56" s="23">
        <v>16388196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18650968</v>
      </c>
      <c r="C60" s="17">
        <v>21218342</v>
      </c>
      <c r="D60" s="21">
        <v>31385206</v>
      </c>
      <c r="E60" s="22">
        <v>25550000</v>
      </c>
      <c r="F60" s="17">
        <v>35000000</v>
      </c>
      <c r="G60" s="23">
        <v>35000000</v>
      </c>
      <c r="H60" s="19">
        <v>45737408</v>
      </c>
      <c r="I60" s="22">
        <v>38040000</v>
      </c>
      <c r="J60" s="17">
        <v>39751800</v>
      </c>
      <c r="K60" s="23">
        <v>40745592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7805</v>
      </c>
      <c r="C62" s="86">
        <v>7805</v>
      </c>
      <c r="D62" s="87">
        <v>7805</v>
      </c>
      <c r="E62" s="85">
        <v>7805</v>
      </c>
      <c r="F62" s="86">
        <v>7805</v>
      </c>
      <c r="G62" s="87">
        <v>7805</v>
      </c>
      <c r="H62" s="88">
        <v>7805</v>
      </c>
      <c r="I62" s="85">
        <v>7805</v>
      </c>
      <c r="J62" s="86">
        <v>7805</v>
      </c>
      <c r="K62" s="87">
        <v>7805</v>
      </c>
    </row>
    <row r="63" spans="1:11" x14ac:dyDescent="0.25">
      <c r="A63" s="84" t="s">
        <v>65</v>
      </c>
      <c r="B63" s="85">
        <v>1487</v>
      </c>
      <c r="C63" s="86">
        <v>1487</v>
      </c>
      <c r="D63" s="87">
        <v>1487</v>
      </c>
      <c r="E63" s="85">
        <v>1487</v>
      </c>
      <c r="F63" s="86">
        <v>1487</v>
      </c>
      <c r="G63" s="87">
        <v>1487</v>
      </c>
      <c r="H63" s="88">
        <v>1487</v>
      </c>
      <c r="I63" s="85">
        <v>1487</v>
      </c>
      <c r="J63" s="86">
        <v>1487</v>
      </c>
      <c r="K63" s="87">
        <v>1487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23035</v>
      </c>
      <c r="C65" s="86">
        <v>23035</v>
      </c>
      <c r="D65" s="87">
        <v>23035</v>
      </c>
      <c r="E65" s="85">
        <v>23035</v>
      </c>
      <c r="F65" s="86">
        <v>23035</v>
      </c>
      <c r="G65" s="87">
        <v>23035</v>
      </c>
      <c r="H65" s="88">
        <v>23035</v>
      </c>
      <c r="I65" s="85">
        <v>23035</v>
      </c>
      <c r="J65" s="86">
        <v>23035</v>
      </c>
      <c r="K65" s="87">
        <v>23035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1.901178863808862</v>
      </c>
      <c r="C70" s="5">
        <f t="shared" ref="C70:K70" si="8">IF(ISERROR(C71/C72),0,(C71/C72))</f>
        <v>1.2183924260411161</v>
      </c>
      <c r="D70" s="5">
        <f t="shared" si="8"/>
        <v>1.1747089050569204</v>
      </c>
      <c r="E70" s="5">
        <f t="shared" si="8"/>
        <v>0.87443490381500488</v>
      </c>
      <c r="F70" s="5">
        <f t="shared" si="8"/>
        <v>0.85762953531734332</v>
      </c>
      <c r="G70" s="5">
        <f t="shared" si="8"/>
        <v>0.85762953531734332</v>
      </c>
      <c r="H70" s="5">
        <f t="shared" si="8"/>
        <v>1.2466703197299061</v>
      </c>
      <c r="I70" s="5">
        <f t="shared" si="8"/>
        <v>0.75061646850677843</v>
      </c>
      <c r="J70" s="5">
        <f t="shared" si="8"/>
        <v>0.75061646663090342</v>
      </c>
      <c r="K70" s="5">
        <f t="shared" si="8"/>
        <v>0.75061643205510042</v>
      </c>
    </row>
    <row r="71" spans="1:11" ht="13" hidden="1" x14ac:dyDescent="0.3">
      <c r="A71" s="1" t="s">
        <v>108</v>
      </c>
      <c r="B71" s="2">
        <f>+B83</f>
        <v>248004777</v>
      </c>
      <c r="C71" s="2">
        <f t="shared" ref="C71:K71" si="9">+C83</f>
        <v>174468694</v>
      </c>
      <c r="D71" s="2">
        <f t="shared" si="9"/>
        <v>223840413</v>
      </c>
      <c r="E71" s="2">
        <f t="shared" si="9"/>
        <v>167728687</v>
      </c>
      <c r="F71" s="2">
        <f t="shared" si="9"/>
        <v>181391910</v>
      </c>
      <c r="G71" s="2">
        <f t="shared" si="9"/>
        <v>181391910</v>
      </c>
      <c r="H71" s="2">
        <f t="shared" si="9"/>
        <v>254005107</v>
      </c>
      <c r="I71" s="2">
        <f t="shared" si="9"/>
        <v>183154600</v>
      </c>
      <c r="J71" s="2">
        <f t="shared" si="9"/>
        <v>191396556</v>
      </c>
      <c r="K71" s="2">
        <f t="shared" si="9"/>
        <v>196181498</v>
      </c>
    </row>
    <row r="72" spans="1:11" ht="13" hidden="1" x14ac:dyDescent="0.3">
      <c r="A72" s="1" t="s">
        <v>109</v>
      </c>
      <c r="B72" s="2">
        <f>+B77</f>
        <v>130447893</v>
      </c>
      <c r="C72" s="2">
        <f t="shared" ref="C72:K72" si="10">+C77</f>
        <v>143195813</v>
      </c>
      <c r="D72" s="2">
        <f t="shared" si="10"/>
        <v>190549686</v>
      </c>
      <c r="E72" s="2">
        <f t="shared" si="10"/>
        <v>191813806</v>
      </c>
      <c r="F72" s="2">
        <f t="shared" si="10"/>
        <v>211503805</v>
      </c>
      <c r="G72" s="2">
        <f t="shared" si="10"/>
        <v>211503805</v>
      </c>
      <c r="H72" s="2">
        <f t="shared" si="10"/>
        <v>203746815</v>
      </c>
      <c r="I72" s="2">
        <f t="shared" si="10"/>
        <v>244005571</v>
      </c>
      <c r="J72" s="2">
        <f t="shared" si="10"/>
        <v>254985821</v>
      </c>
      <c r="K72" s="2">
        <f t="shared" si="10"/>
        <v>261360516</v>
      </c>
    </row>
    <row r="73" spans="1:11" ht="13" hidden="1" x14ac:dyDescent="0.3">
      <c r="A73" s="1" t="s">
        <v>110</v>
      </c>
      <c r="B73" s="2">
        <f>+B74</f>
        <v>1017126.6666666716</v>
      </c>
      <c r="C73" s="2">
        <f t="shared" ref="C73:K73" si="11">+(C78+C80+C81+C82)-(B78+B80+B81+B82)</f>
        <v>6746885</v>
      </c>
      <c r="D73" s="2">
        <f t="shared" si="11"/>
        <v>9554568</v>
      </c>
      <c r="E73" s="2">
        <f t="shared" si="11"/>
        <v>46740801</v>
      </c>
      <c r="F73" s="2">
        <f>+(F78+F80+F81+F82)-(D78+D80+D81+D82)</f>
        <v>11243186</v>
      </c>
      <c r="G73" s="2">
        <f>+(G78+G80+G81+G82)-(D78+D80+D81+D82)</f>
        <v>11243186</v>
      </c>
      <c r="H73" s="2">
        <f>+(H78+H80+H81+H82)-(D78+D80+D81+D82)</f>
        <v>1173263</v>
      </c>
      <c r="I73" s="2">
        <f>+(I78+I80+I81+I82)-(E78+E80+E81+E82)</f>
        <v>75804797</v>
      </c>
      <c r="J73" s="2">
        <f t="shared" si="11"/>
        <v>48748882</v>
      </c>
      <c r="K73" s="2">
        <f t="shared" si="11"/>
        <v>49967628</v>
      </c>
    </row>
    <row r="74" spans="1:11" ht="13" hidden="1" x14ac:dyDescent="0.3">
      <c r="A74" s="1" t="s">
        <v>111</v>
      </c>
      <c r="B74" s="2">
        <f>+TREND(C74:E74)</f>
        <v>1017126.6666666716</v>
      </c>
      <c r="C74" s="2">
        <f>+C73</f>
        <v>6746885</v>
      </c>
      <c r="D74" s="2">
        <f t="shared" ref="D74:K74" si="12">+D73</f>
        <v>9554568</v>
      </c>
      <c r="E74" s="2">
        <f t="shared" si="12"/>
        <v>46740801</v>
      </c>
      <c r="F74" s="2">
        <f t="shared" si="12"/>
        <v>11243186</v>
      </c>
      <c r="G74" s="2">
        <f t="shared" si="12"/>
        <v>11243186</v>
      </c>
      <c r="H74" s="2">
        <f t="shared" si="12"/>
        <v>1173263</v>
      </c>
      <c r="I74" s="2">
        <f t="shared" si="12"/>
        <v>75804797</v>
      </c>
      <c r="J74" s="2">
        <f t="shared" si="12"/>
        <v>48748882</v>
      </c>
      <c r="K74" s="2">
        <f t="shared" si="12"/>
        <v>49967628</v>
      </c>
    </row>
    <row r="75" spans="1:11" ht="13" hidden="1" x14ac:dyDescent="0.3">
      <c r="A75" s="1" t="s">
        <v>112</v>
      </c>
      <c r="B75" s="2">
        <f>+B84-(((B80+B81+B82+B78)*B70)-B79)</f>
        <v>-34682747.159242913</v>
      </c>
      <c r="C75" s="2">
        <f t="shared" ref="C75:K75" si="13">+C84-(((C80+C81+C82+C78)*C70)-C79)</f>
        <v>-6345860.3123883009</v>
      </c>
      <c r="D75" s="2">
        <f t="shared" si="13"/>
        <v>9150171.3467101306</v>
      </c>
      <c r="E75" s="2">
        <f t="shared" si="13"/>
        <v>-38078824.070217744</v>
      </c>
      <c r="F75" s="2">
        <f t="shared" si="13"/>
        <v>14693420.75909093</v>
      </c>
      <c r="G75" s="2">
        <f t="shared" si="13"/>
        <v>14693420.75909093</v>
      </c>
      <c r="H75" s="2">
        <f t="shared" si="13"/>
        <v>16200394.91944015</v>
      </c>
      <c r="I75" s="2">
        <f t="shared" si="13"/>
        <v>-64596720.708708435</v>
      </c>
      <c r="J75" s="2">
        <f t="shared" si="13"/>
        <v>-98228792.887967944</v>
      </c>
      <c r="K75" s="2">
        <f t="shared" si="13"/>
        <v>-128127451.84987801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130447893</v>
      </c>
      <c r="C77" s="3">
        <v>143195813</v>
      </c>
      <c r="D77" s="3">
        <v>190549686</v>
      </c>
      <c r="E77" s="3">
        <v>191813806</v>
      </c>
      <c r="F77" s="3">
        <v>211503805</v>
      </c>
      <c r="G77" s="3">
        <v>211503805</v>
      </c>
      <c r="H77" s="3">
        <v>203746815</v>
      </c>
      <c r="I77" s="3">
        <v>244005571</v>
      </c>
      <c r="J77" s="3">
        <v>254985821</v>
      </c>
      <c r="K77" s="3">
        <v>261360516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69809896</v>
      </c>
      <c r="C79" s="3">
        <v>81775157</v>
      </c>
      <c r="D79" s="3">
        <v>92044037</v>
      </c>
      <c r="E79" s="3">
        <v>88430332</v>
      </c>
      <c r="F79" s="3">
        <v>101201009</v>
      </c>
      <c r="G79" s="3">
        <v>101201009</v>
      </c>
      <c r="H79" s="3">
        <v>95021590</v>
      </c>
      <c r="I79" s="3">
        <v>81743547</v>
      </c>
      <c r="J79" s="3">
        <v>105185402</v>
      </c>
      <c r="K79" s="3">
        <v>133787521</v>
      </c>
    </row>
    <row r="80" spans="1:11" ht="13" hidden="1" x14ac:dyDescent="0.3">
      <c r="A80" s="1" t="s">
        <v>71</v>
      </c>
      <c r="B80" s="3">
        <v>39268152</v>
      </c>
      <c r="C80" s="3">
        <v>-4870588</v>
      </c>
      <c r="D80" s="3">
        <v>48705528</v>
      </c>
      <c r="E80" s="3">
        <v>22345719</v>
      </c>
      <c r="F80" s="3">
        <v>31632216</v>
      </c>
      <c r="G80" s="3">
        <v>31632216</v>
      </c>
      <c r="H80" s="3">
        <v>44307948</v>
      </c>
      <c r="I80" s="3">
        <v>24256827</v>
      </c>
      <c r="J80" s="3">
        <v>16099545</v>
      </c>
      <c r="K80" s="3">
        <v>7488332</v>
      </c>
    </row>
    <row r="81" spans="1:11" ht="13" hidden="1" x14ac:dyDescent="0.3">
      <c r="A81" s="1" t="s">
        <v>72</v>
      </c>
      <c r="B81" s="3">
        <v>24343572</v>
      </c>
      <c r="C81" s="3">
        <v>75229197</v>
      </c>
      <c r="D81" s="3">
        <v>31207649</v>
      </c>
      <c r="E81" s="3">
        <v>104308259</v>
      </c>
      <c r="F81" s="3">
        <v>59524147</v>
      </c>
      <c r="G81" s="3">
        <v>59524147</v>
      </c>
      <c r="H81" s="3">
        <v>36778492</v>
      </c>
      <c r="I81" s="3">
        <v>178201948</v>
      </c>
      <c r="J81" s="3">
        <v>235108112</v>
      </c>
      <c r="K81" s="3">
        <v>293686953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248004777</v>
      </c>
      <c r="C83" s="3">
        <v>174468694</v>
      </c>
      <c r="D83" s="3">
        <v>223840413</v>
      </c>
      <c r="E83" s="3">
        <v>167728687</v>
      </c>
      <c r="F83" s="3">
        <v>181391910</v>
      </c>
      <c r="G83" s="3">
        <v>181391910</v>
      </c>
      <c r="H83" s="3">
        <v>254005107</v>
      </c>
      <c r="I83" s="3">
        <v>183154600</v>
      </c>
      <c r="J83" s="3">
        <v>191396556</v>
      </c>
      <c r="K83" s="3">
        <v>196181498</v>
      </c>
    </row>
    <row r="84" spans="1:11" ht="13" hidden="1" x14ac:dyDescent="0.3">
      <c r="A84" s="1" t="s">
        <v>75</v>
      </c>
      <c r="B84" s="3">
        <v>16444622</v>
      </c>
      <c r="C84" s="3">
        <v>-2396621</v>
      </c>
      <c r="D84" s="3">
        <v>10980855</v>
      </c>
      <c r="E84" s="3">
        <v>-15758497</v>
      </c>
      <c r="F84" s="3">
        <v>-8329199</v>
      </c>
      <c r="G84" s="3">
        <v>-8329199</v>
      </c>
      <c r="H84" s="3">
        <v>22266863</v>
      </c>
      <c r="I84" s="3">
        <v>5628623</v>
      </c>
      <c r="J84" s="3">
        <v>-14853591</v>
      </c>
      <c r="K84" s="3">
        <v>-35847855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230877012</v>
      </c>
      <c r="C6" s="17">
        <v>266263397</v>
      </c>
      <c r="D6" s="21">
        <v>219753310</v>
      </c>
      <c r="E6" s="22">
        <v>306838692</v>
      </c>
      <c r="F6" s="17">
        <v>365726192</v>
      </c>
      <c r="G6" s="23">
        <v>365726192</v>
      </c>
      <c r="H6" s="19">
        <v>223983752</v>
      </c>
      <c r="I6" s="22">
        <v>458784564</v>
      </c>
      <c r="J6" s="17">
        <v>715773456</v>
      </c>
      <c r="K6" s="23">
        <v>751562100</v>
      </c>
    </row>
    <row r="7" spans="1:11" x14ac:dyDescent="0.25">
      <c r="A7" s="20" t="s">
        <v>19</v>
      </c>
      <c r="B7" s="17">
        <v>3621608</v>
      </c>
      <c r="C7" s="17">
        <v>11463425</v>
      </c>
      <c r="D7" s="21">
        <v>28438603</v>
      </c>
      <c r="E7" s="22">
        <v>18000000</v>
      </c>
      <c r="F7" s="17">
        <v>18000000</v>
      </c>
      <c r="G7" s="23">
        <v>18000000</v>
      </c>
      <c r="H7" s="19">
        <v>29903720</v>
      </c>
      <c r="I7" s="22">
        <v>20000004</v>
      </c>
      <c r="J7" s="17">
        <v>21000000</v>
      </c>
      <c r="K7" s="23">
        <v>22050000</v>
      </c>
    </row>
    <row r="8" spans="1:11" x14ac:dyDescent="0.25">
      <c r="A8" s="20" t="s">
        <v>20</v>
      </c>
      <c r="B8" s="17">
        <v>1065743054</v>
      </c>
      <c r="C8" s="17">
        <v>1196690336</v>
      </c>
      <c r="D8" s="21">
        <v>1321729518</v>
      </c>
      <c r="E8" s="22">
        <v>1353288996</v>
      </c>
      <c r="F8" s="17">
        <v>1353288996</v>
      </c>
      <c r="G8" s="23">
        <v>1353288996</v>
      </c>
      <c r="H8" s="19">
        <v>1431843671</v>
      </c>
      <c r="I8" s="22">
        <v>1438267008</v>
      </c>
      <c r="J8" s="17">
        <v>1520993004</v>
      </c>
      <c r="K8" s="23">
        <v>1589655996</v>
      </c>
    </row>
    <row r="9" spans="1:11" x14ac:dyDescent="0.25">
      <c r="A9" s="20" t="s">
        <v>21</v>
      </c>
      <c r="B9" s="17">
        <v>81382985</v>
      </c>
      <c r="C9" s="17">
        <v>116279547</v>
      </c>
      <c r="D9" s="21">
        <v>127210057</v>
      </c>
      <c r="E9" s="22">
        <v>75415968</v>
      </c>
      <c r="F9" s="17">
        <v>78695958</v>
      </c>
      <c r="G9" s="23">
        <v>78695958</v>
      </c>
      <c r="H9" s="19">
        <v>176706021</v>
      </c>
      <c r="I9" s="22">
        <v>93539376</v>
      </c>
      <c r="J9" s="17">
        <v>129716328</v>
      </c>
      <c r="K9" s="23">
        <v>136202160</v>
      </c>
    </row>
    <row r="10" spans="1:11" x14ac:dyDescent="0.25">
      <c r="A10" s="24" t="s">
        <v>103</v>
      </c>
      <c r="B10" s="25">
        <f>SUM(B5:B9)</f>
        <v>1381624659</v>
      </c>
      <c r="C10" s="26">
        <f t="shared" ref="C10:K10" si="0">SUM(C5:C9)</f>
        <v>1590696705</v>
      </c>
      <c r="D10" s="27">
        <f t="shared" si="0"/>
        <v>1697131488</v>
      </c>
      <c r="E10" s="25">
        <f t="shared" si="0"/>
        <v>1753543656</v>
      </c>
      <c r="F10" s="26">
        <f t="shared" si="0"/>
        <v>1815711146</v>
      </c>
      <c r="G10" s="28">
        <f t="shared" si="0"/>
        <v>1815711146</v>
      </c>
      <c r="H10" s="29">
        <f t="shared" si="0"/>
        <v>1862437164</v>
      </c>
      <c r="I10" s="25">
        <f t="shared" si="0"/>
        <v>2010590952</v>
      </c>
      <c r="J10" s="26">
        <f t="shared" si="0"/>
        <v>2387482788</v>
      </c>
      <c r="K10" s="28">
        <f t="shared" si="0"/>
        <v>2499470256</v>
      </c>
    </row>
    <row r="11" spans="1:11" x14ac:dyDescent="0.25">
      <c r="A11" s="20" t="s">
        <v>22</v>
      </c>
      <c r="B11" s="17">
        <v>473907834</v>
      </c>
      <c r="C11" s="17">
        <v>486050147</v>
      </c>
      <c r="D11" s="21">
        <v>498526611</v>
      </c>
      <c r="E11" s="22">
        <v>526096428</v>
      </c>
      <c r="F11" s="17">
        <v>535077833</v>
      </c>
      <c r="G11" s="23">
        <v>535077833</v>
      </c>
      <c r="H11" s="19">
        <v>498363742</v>
      </c>
      <c r="I11" s="22">
        <v>554178576</v>
      </c>
      <c r="J11" s="17">
        <v>582570360</v>
      </c>
      <c r="K11" s="23">
        <v>611698908</v>
      </c>
    </row>
    <row r="12" spans="1:11" x14ac:dyDescent="0.25">
      <c r="A12" s="20" t="s">
        <v>23</v>
      </c>
      <c r="B12" s="17">
        <v>12175089</v>
      </c>
      <c r="C12" s="17">
        <v>16436971</v>
      </c>
      <c r="D12" s="21">
        <v>16256287</v>
      </c>
      <c r="E12" s="22">
        <v>23760648</v>
      </c>
      <c r="F12" s="17">
        <v>27073148</v>
      </c>
      <c r="G12" s="23">
        <v>27073148</v>
      </c>
      <c r="H12" s="19">
        <v>18084521</v>
      </c>
      <c r="I12" s="22">
        <v>28426800</v>
      </c>
      <c r="J12" s="17">
        <v>29848164</v>
      </c>
      <c r="K12" s="23">
        <v>31340568</v>
      </c>
    </row>
    <row r="13" spans="1:11" x14ac:dyDescent="0.25">
      <c r="A13" s="20" t="s">
        <v>24</v>
      </c>
      <c r="B13" s="17">
        <v>234333936</v>
      </c>
      <c r="C13" s="17">
        <v>255771071</v>
      </c>
      <c r="D13" s="21">
        <v>321687949</v>
      </c>
      <c r="E13" s="22">
        <v>300018480</v>
      </c>
      <c r="F13" s="17">
        <v>300318480</v>
      </c>
      <c r="G13" s="23">
        <v>300318480</v>
      </c>
      <c r="H13" s="19">
        <v>300267845</v>
      </c>
      <c r="I13" s="22">
        <v>316193568</v>
      </c>
      <c r="J13" s="17">
        <v>332003232</v>
      </c>
      <c r="K13" s="23">
        <v>348603420</v>
      </c>
    </row>
    <row r="14" spans="1:11" x14ac:dyDescent="0.25">
      <c r="A14" s="20" t="s">
        <v>25</v>
      </c>
      <c r="B14" s="17">
        <v>52436446</v>
      </c>
      <c r="C14" s="17">
        <v>50876844</v>
      </c>
      <c r="D14" s="21">
        <v>73830747</v>
      </c>
      <c r="E14" s="22">
        <v>30734256</v>
      </c>
      <c r="F14" s="17">
        <v>30434256</v>
      </c>
      <c r="G14" s="23">
        <v>30434256</v>
      </c>
      <c r="H14" s="19">
        <v>18942021</v>
      </c>
      <c r="I14" s="22">
        <v>31955976</v>
      </c>
      <c r="J14" s="17">
        <v>33553764</v>
      </c>
      <c r="K14" s="23">
        <v>35231460</v>
      </c>
    </row>
    <row r="15" spans="1:11" x14ac:dyDescent="0.25">
      <c r="A15" s="20" t="s">
        <v>26</v>
      </c>
      <c r="B15" s="17">
        <v>481213599</v>
      </c>
      <c r="C15" s="17">
        <v>246724133</v>
      </c>
      <c r="D15" s="21">
        <v>346409431</v>
      </c>
      <c r="E15" s="22">
        <v>413495712</v>
      </c>
      <c r="F15" s="17">
        <v>436519712</v>
      </c>
      <c r="G15" s="23">
        <v>436519712</v>
      </c>
      <c r="H15" s="19">
        <v>572439070</v>
      </c>
      <c r="I15" s="22">
        <v>416841372</v>
      </c>
      <c r="J15" s="17">
        <v>437683560</v>
      </c>
      <c r="K15" s="23">
        <v>459567912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389758819</v>
      </c>
      <c r="C17" s="17">
        <v>781413454</v>
      </c>
      <c r="D17" s="21">
        <v>745120404</v>
      </c>
      <c r="E17" s="22">
        <v>384876156</v>
      </c>
      <c r="F17" s="17">
        <v>561381641</v>
      </c>
      <c r="G17" s="23">
        <v>561381641</v>
      </c>
      <c r="H17" s="19">
        <v>1469049037</v>
      </c>
      <c r="I17" s="22">
        <v>520673000</v>
      </c>
      <c r="J17" s="17">
        <v>543596112</v>
      </c>
      <c r="K17" s="23">
        <v>576274548</v>
      </c>
    </row>
    <row r="18" spans="1:11" x14ac:dyDescent="0.25">
      <c r="A18" s="30" t="s">
        <v>29</v>
      </c>
      <c r="B18" s="31">
        <f>SUM(B11:B17)</f>
        <v>1643825723</v>
      </c>
      <c r="C18" s="32">
        <f t="shared" ref="C18:K18" si="1">SUM(C11:C17)</f>
        <v>1837272620</v>
      </c>
      <c r="D18" s="33">
        <f t="shared" si="1"/>
        <v>2001831429</v>
      </c>
      <c r="E18" s="31">
        <f t="shared" si="1"/>
        <v>1678981680</v>
      </c>
      <c r="F18" s="32">
        <f t="shared" si="1"/>
        <v>1890805070</v>
      </c>
      <c r="G18" s="34">
        <f t="shared" si="1"/>
        <v>1890805070</v>
      </c>
      <c r="H18" s="35">
        <f t="shared" si="1"/>
        <v>2877146236</v>
      </c>
      <c r="I18" s="31">
        <f t="shared" si="1"/>
        <v>1868269292</v>
      </c>
      <c r="J18" s="32">
        <f t="shared" si="1"/>
        <v>1959255192</v>
      </c>
      <c r="K18" s="34">
        <f t="shared" si="1"/>
        <v>2062716816</v>
      </c>
    </row>
    <row r="19" spans="1:11" x14ac:dyDescent="0.25">
      <c r="A19" s="30" t="s">
        <v>30</v>
      </c>
      <c r="B19" s="36">
        <f>+B10-B18</f>
        <v>-262201064</v>
      </c>
      <c r="C19" s="37">
        <f t="shared" ref="C19:K19" si="2">+C10-C18</f>
        <v>-246575915</v>
      </c>
      <c r="D19" s="38">
        <f t="shared" si="2"/>
        <v>-304699941</v>
      </c>
      <c r="E19" s="36">
        <f t="shared" si="2"/>
        <v>74561976</v>
      </c>
      <c r="F19" s="37">
        <f t="shared" si="2"/>
        <v>-75093924</v>
      </c>
      <c r="G19" s="39">
        <f t="shared" si="2"/>
        <v>-75093924</v>
      </c>
      <c r="H19" s="40">
        <f t="shared" si="2"/>
        <v>-1014709072</v>
      </c>
      <c r="I19" s="36">
        <f t="shared" si="2"/>
        <v>142321660</v>
      </c>
      <c r="J19" s="37">
        <f t="shared" si="2"/>
        <v>428227596</v>
      </c>
      <c r="K19" s="39">
        <f t="shared" si="2"/>
        <v>436753440</v>
      </c>
    </row>
    <row r="20" spans="1:11" x14ac:dyDescent="0.25">
      <c r="A20" s="41" t="s">
        <v>31</v>
      </c>
      <c r="B20" s="42">
        <v>443292962</v>
      </c>
      <c r="C20" s="43">
        <v>748332540</v>
      </c>
      <c r="D20" s="44">
        <v>1026346847</v>
      </c>
      <c r="E20" s="42">
        <v>575140992</v>
      </c>
      <c r="F20" s="43">
        <v>527142997</v>
      </c>
      <c r="G20" s="45">
        <v>527142997</v>
      </c>
      <c r="H20" s="46">
        <v>813382230</v>
      </c>
      <c r="I20" s="42">
        <v>717508992</v>
      </c>
      <c r="J20" s="43">
        <v>696083400</v>
      </c>
      <c r="K20" s="45">
        <v>809510988</v>
      </c>
    </row>
    <row r="21" spans="1:11" x14ac:dyDescent="0.25">
      <c r="A21" s="47" t="s">
        <v>32</v>
      </c>
      <c r="B21" s="48">
        <v>519500</v>
      </c>
      <c r="C21" s="49">
        <v>58700</v>
      </c>
      <c r="D21" s="50">
        <v>0</v>
      </c>
      <c r="E21" s="48">
        <v>0</v>
      </c>
      <c r="F21" s="49">
        <v>0</v>
      </c>
      <c r="G21" s="51">
        <v>0</v>
      </c>
      <c r="H21" s="52">
        <v>1748751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181611398</v>
      </c>
      <c r="C22" s="55">
        <f t="shared" ref="C22:K22" si="3">SUM(C19:C21)</f>
        <v>501815325</v>
      </c>
      <c r="D22" s="56">
        <f t="shared" si="3"/>
        <v>721646906</v>
      </c>
      <c r="E22" s="54">
        <f t="shared" si="3"/>
        <v>649702968</v>
      </c>
      <c r="F22" s="55">
        <f t="shared" si="3"/>
        <v>452049073</v>
      </c>
      <c r="G22" s="57">
        <f t="shared" si="3"/>
        <v>452049073</v>
      </c>
      <c r="H22" s="58">
        <f t="shared" si="3"/>
        <v>-199578091</v>
      </c>
      <c r="I22" s="54">
        <f t="shared" si="3"/>
        <v>859830652</v>
      </c>
      <c r="J22" s="55">
        <f t="shared" si="3"/>
        <v>1124310996</v>
      </c>
      <c r="K22" s="57">
        <f t="shared" si="3"/>
        <v>1246264428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181611398</v>
      </c>
      <c r="C24" s="37">
        <f t="shared" ref="C24:K24" si="4">SUM(C22:C23)</f>
        <v>501815325</v>
      </c>
      <c r="D24" s="38">
        <f t="shared" si="4"/>
        <v>721646906</v>
      </c>
      <c r="E24" s="36">
        <f t="shared" si="4"/>
        <v>649702968</v>
      </c>
      <c r="F24" s="37">
        <f t="shared" si="4"/>
        <v>452049073</v>
      </c>
      <c r="G24" s="39">
        <f t="shared" si="4"/>
        <v>452049073</v>
      </c>
      <c r="H24" s="40">
        <f t="shared" si="4"/>
        <v>-199578091</v>
      </c>
      <c r="I24" s="36">
        <f t="shared" si="4"/>
        <v>859830652</v>
      </c>
      <c r="J24" s="37">
        <f t="shared" si="4"/>
        <v>1124310996</v>
      </c>
      <c r="K24" s="39">
        <f t="shared" si="4"/>
        <v>1246264428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469700763</v>
      </c>
      <c r="C27" s="66">
        <v>638696862</v>
      </c>
      <c r="D27" s="67">
        <v>906942839</v>
      </c>
      <c r="E27" s="68">
        <v>513832728</v>
      </c>
      <c r="F27" s="66">
        <v>489430317</v>
      </c>
      <c r="G27" s="69">
        <v>489430317</v>
      </c>
      <c r="H27" s="70">
        <v>627919473</v>
      </c>
      <c r="I27" s="68">
        <v>644467188</v>
      </c>
      <c r="J27" s="66">
        <v>602759460</v>
      </c>
      <c r="K27" s="69">
        <v>712047444</v>
      </c>
    </row>
    <row r="28" spans="1:11" x14ac:dyDescent="0.25">
      <c r="A28" s="71" t="s">
        <v>36</v>
      </c>
      <c r="B28" s="17">
        <v>397044949</v>
      </c>
      <c r="C28" s="17">
        <v>555159915</v>
      </c>
      <c r="D28" s="21">
        <v>786648945</v>
      </c>
      <c r="E28" s="22">
        <v>478354488</v>
      </c>
      <c r="F28" s="17">
        <v>445271427</v>
      </c>
      <c r="G28" s="23">
        <v>445271427</v>
      </c>
      <c r="H28" s="19">
        <v>-260122190</v>
      </c>
      <c r="I28" s="22">
        <v>611967180</v>
      </c>
      <c r="J28" s="17">
        <v>569209464</v>
      </c>
      <c r="K28" s="23">
        <v>676669944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124261271</v>
      </c>
      <c r="C31" s="17">
        <v>78333444</v>
      </c>
      <c r="D31" s="21">
        <v>120293894</v>
      </c>
      <c r="E31" s="22">
        <v>35478240</v>
      </c>
      <c r="F31" s="17">
        <v>44158890</v>
      </c>
      <c r="G31" s="23">
        <v>44158890</v>
      </c>
      <c r="H31" s="19">
        <v>888041663</v>
      </c>
      <c r="I31" s="22">
        <v>32500008</v>
      </c>
      <c r="J31" s="17">
        <v>33549996</v>
      </c>
      <c r="K31" s="23">
        <v>35377500</v>
      </c>
    </row>
    <row r="32" spans="1:11" x14ac:dyDescent="0.25">
      <c r="A32" s="30" t="s">
        <v>39</v>
      </c>
      <c r="B32" s="66">
        <f>SUM(B28:B31)</f>
        <v>521306220</v>
      </c>
      <c r="C32" s="66">
        <f t="shared" ref="C32:K32" si="5">SUM(C28:C31)</f>
        <v>633493359</v>
      </c>
      <c r="D32" s="67">
        <f t="shared" si="5"/>
        <v>906942839</v>
      </c>
      <c r="E32" s="68">
        <f t="shared" si="5"/>
        <v>513832728</v>
      </c>
      <c r="F32" s="66">
        <f t="shared" si="5"/>
        <v>489430317</v>
      </c>
      <c r="G32" s="69">
        <f t="shared" si="5"/>
        <v>489430317</v>
      </c>
      <c r="H32" s="70">
        <f t="shared" si="5"/>
        <v>627919473</v>
      </c>
      <c r="I32" s="68">
        <f t="shared" si="5"/>
        <v>644467188</v>
      </c>
      <c r="J32" s="66">
        <f t="shared" si="5"/>
        <v>602759460</v>
      </c>
      <c r="K32" s="69">
        <f t="shared" si="5"/>
        <v>712047444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2082903731</v>
      </c>
      <c r="C35" s="17">
        <v>2497087307</v>
      </c>
      <c r="D35" s="21">
        <v>452618994</v>
      </c>
      <c r="E35" s="22">
        <v>1208585789</v>
      </c>
      <c r="F35" s="17">
        <v>1023518701</v>
      </c>
      <c r="G35" s="23">
        <v>1023518701</v>
      </c>
      <c r="H35" s="19">
        <v>3814657435</v>
      </c>
      <c r="I35" s="22">
        <v>767271051</v>
      </c>
      <c r="J35" s="17">
        <v>800263705</v>
      </c>
      <c r="K35" s="23">
        <v>834675044</v>
      </c>
    </row>
    <row r="36" spans="1:11" x14ac:dyDescent="0.25">
      <c r="A36" s="20" t="s">
        <v>42</v>
      </c>
      <c r="B36" s="17">
        <v>8551927677</v>
      </c>
      <c r="C36" s="17">
        <v>8929576338</v>
      </c>
      <c r="D36" s="21">
        <v>9600076384</v>
      </c>
      <c r="E36" s="22">
        <v>9207470655</v>
      </c>
      <c r="F36" s="17">
        <v>9182768244</v>
      </c>
      <c r="G36" s="23">
        <v>9182768244</v>
      </c>
      <c r="H36" s="19">
        <v>10111655530</v>
      </c>
      <c r="I36" s="22">
        <v>10047530896</v>
      </c>
      <c r="J36" s="17">
        <v>10479574725</v>
      </c>
      <c r="K36" s="23">
        <v>10930196440</v>
      </c>
    </row>
    <row r="37" spans="1:11" x14ac:dyDescent="0.25">
      <c r="A37" s="20" t="s">
        <v>43</v>
      </c>
      <c r="B37" s="17">
        <v>3674848093</v>
      </c>
      <c r="C37" s="17">
        <v>4106723874</v>
      </c>
      <c r="D37" s="21">
        <v>1818854223</v>
      </c>
      <c r="E37" s="22">
        <v>1513117514</v>
      </c>
      <c r="F37" s="17">
        <v>1501001910</v>
      </c>
      <c r="G37" s="23">
        <v>1501001910</v>
      </c>
      <c r="H37" s="19">
        <v>1779161523</v>
      </c>
      <c r="I37" s="22">
        <v>1596162862</v>
      </c>
      <c r="J37" s="17">
        <v>1664797865</v>
      </c>
      <c r="K37" s="23">
        <v>1736384174</v>
      </c>
    </row>
    <row r="38" spans="1:11" x14ac:dyDescent="0.25">
      <c r="A38" s="20" t="s">
        <v>44</v>
      </c>
      <c r="B38" s="17">
        <v>-39547262</v>
      </c>
      <c r="C38" s="17">
        <v>1228536</v>
      </c>
      <c r="D38" s="21">
        <v>193483015</v>
      </c>
      <c r="E38" s="22">
        <v>85142620</v>
      </c>
      <c r="F38" s="17">
        <v>85142620</v>
      </c>
      <c r="G38" s="23">
        <v>85142620</v>
      </c>
      <c r="H38" s="19">
        <v>1900841054</v>
      </c>
      <c r="I38" s="22">
        <v>691954268</v>
      </c>
      <c r="J38" s="17">
        <v>721708301</v>
      </c>
      <c r="K38" s="23">
        <v>752741758</v>
      </c>
    </row>
    <row r="39" spans="1:11" x14ac:dyDescent="0.25">
      <c r="A39" s="20" t="s">
        <v>45</v>
      </c>
      <c r="B39" s="17">
        <v>7042649233</v>
      </c>
      <c r="C39" s="17">
        <v>7318711245</v>
      </c>
      <c r="D39" s="21">
        <v>8014093151</v>
      </c>
      <c r="E39" s="22">
        <v>8817796327</v>
      </c>
      <c r="F39" s="17">
        <v>8620142432</v>
      </c>
      <c r="G39" s="23">
        <v>8620142432</v>
      </c>
      <c r="H39" s="19">
        <v>10761002584</v>
      </c>
      <c r="I39" s="22">
        <v>8526684817</v>
      </c>
      <c r="J39" s="17">
        <v>8893332264</v>
      </c>
      <c r="K39" s="23">
        <v>9275745552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1050612777</v>
      </c>
      <c r="C42" s="17">
        <v>1271622103</v>
      </c>
      <c r="D42" s="21">
        <v>1299534767</v>
      </c>
      <c r="E42" s="22">
        <v>921229715</v>
      </c>
      <c r="F42" s="17">
        <v>850133675</v>
      </c>
      <c r="G42" s="23">
        <v>850133675</v>
      </c>
      <c r="H42" s="19">
        <v>317248543</v>
      </c>
      <c r="I42" s="22">
        <v>975349744</v>
      </c>
      <c r="J42" s="17">
        <v>1006682580</v>
      </c>
      <c r="K42" s="23">
        <v>1133078592</v>
      </c>
    </row>
    <row r="43" spans="1:11" x14ac:dyDescent="0.25">
      <c r="A43" s="20" t="s">
        <v>48</v>
      </c>
      <c r="B43" s="17">
        <v>-551961495</v>
      </c>
      <c r="C43" s="17">
        <v>-607644397</v>
      </c>
      <c r="D43" s="21">
        <v>-440589799</v>
      </c>
      <c r="E43" s="22">
        <v>-510807732</v>
      </c>
      <c r="F43" s="17">
        <v>-489215050</v>
      </c>
      <c r="G43" s="23">
        <v>-489215050</v>
      </c>
      <c r="H43" s="19">
        <v>-760472130</v>
      </c>
      <c r="I43" s="22">
        <v>-644467188</v>
      </c>
      <c r="J43" s="17">
        <v>-602759460</v>
      </c>
      <c r="K43" s="23">
        <v>-712047444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630257306</v>
      </c>
      <c r="C45" s="66">
        <v>691527522</v>
      </c>
      <c r="D45" s="67">
        <v>877422300</v>
      </c>
      <c r="E45" s="68">
        <v>428899312</v>
      </c>
      <c r="F45" s="66">
        <v>379395954</v>
      </c>
      <c r="G45" s="69">
        <v>379395954</v>
      </c>
      <c r="H45" s="70">
        <v>-262484711</v>
      </c>
      <c r="I45" s="68">
        <v>188761688</v>
      </c>
      <c r="J45" s="66">
        <v>196878441</v>
      </c>
      <c r="K45" s="69">
        <v>205344214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29785016</v>
      </c>
      <c r="C48" s="17">
        <v>18477328</v>
      </c>
      <c r="D48" s="21">
        <v>180979564</v>
      </c>
      <c r="E48" s="22">
        <v>428899312</v>
      </c>
      <c r="F48" s="17">
        <v>436939109</v>
      </c>
      <c r="G48" s="23">
        <v>436939109</v>
      </c>
      <c r="H48" s="19">
        <v>168068061</v>
      </c>
      <c r="I48" s="22">
        <v>188761688</v>
      </c>
      <c r="J48" s="17">
        <v>196878441</v>
      </c>
      <c r="K48" s="23">
        <v>205344214</v>
      </c>
    </row>
    <row r="49" spans="1:11" x14ac:dyDescent="0.25">
      <c r="A49" s="20" t="s">
        <v>53</v>
      </c>
      <c r="B49" s="17">
        <f>+B75</f>
        <v>3425608355.0892005</v>
      </c>
      <c r="C49" s="17">
        <f t="shared" ref="C49:K49" si="6">+C75</f>
        <v>3702858709.2184591</v>
      </c>
      <c r="D49" s="21">
        <f t="shared" si="6"/>
        <v>1450057398.420217</v>
      </c>
      <c r="E49" s="22">
        <f t="shared" si="6"/>
        <v>797209861.9683156</v>
      </c>
      <c r="F49" s="17">
        <f t="shared" si="6"/>
        <v>858651443.28258884</v>
      </c>
      <c r="G49" s="23">
        <f t="shared" si="6"/>
        <v>858651443.28258884</v>
      </c>
      <c r="H49" s="19">
        <f t="shared" si="6"/>
        <v>1204951179.2754359</v>
      </c>
      <c r="I49" s="22">
        <f t="shared" si="6"/>
        <v>1104016061.730839</v>
      </c>
      <c r="J49" s="17">
        <f t="shared" si="6"/>
        <v>1188013327.7226207</v>
      </c>
      <c r="K49" s="23">
        <f t="shared" si="6"/>
        <v>1235816900.1776204</v>
      </c>
    </row>
    <row r="50" spans="1:11" x14ac:dyDescent="0.25">
      <c r="A50" s="30" t="s">
        <v>54</v>
      </c>
      <c r="B50" s="66">
        <f>+B48-B49</f>
        <v>-3395823339.0892005</v>
      </c>
      <c r="C50" s="66">
        <f t="shared" ref="C50:K50" si="7">+C48-C49</f>
        <v>-3684381381.2184591</v>
      </c>
      <c r="D50" s="67">
        <f t="shared" si="7"/>
        <v>-1269077834.420217</v>
      </c>
      <c r="E50" s="68">
        <f t="shared" si="7"/>
        <v>-368310549.9683156</v>
      </c>
      <c r="F50" s="66">
        <f t="shared" si="7"/>
        <v>-421712334.28258884</v>
      </c>
      <c r="G50" s="69">
        <f t="shared" si="7"/>
        <v>-421712334.28258884</v>
      </c>
      <c r="H50" s="70">
        <f t="shared" si="7"/>
        <v>-1036883118.2754359</v>
      </c>
      <c r="I50" s="68">
        <f t="shared" si="7"/>
        <v>-915254373.73083901</v>
      </c>
      <c r="J50" s="66">
        <f t="shared" si="7"/>
        <v>-991134886.72262073</v>
      </c>
      <c r="K50" s="69">
        <f t="shared" si="7"/>
        <v>-1030472686.1776204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6639804437</v>
      </c>
      <c r="C53" s="17">
        <v>6579605649</v>
      </c>
      <c r="D53" s="21">
        <v>6386593248</v>
      </c>
      <c r="E53" s="22">
        <v>6307285422</v>
      </c>
      <c r="F53" s="17">
        <v>6418998822</v>
      </c>
      <c r="G53" s="23">
        <v>6418998822</v>
      </c>
      <c r="H53" s="19">
        <v>7410437037</v>
      </c>
      <c r="I53" s="22">
        <v>9761635333</v>
      </c>
      <c r="J53" s="17">
        <v>10102800650</v>
      </c>
      <c r="K53" s="23">
        <v>10455851272</v>
      </c>
    </row>
    <row r="54" spans="1:11" x14ac:dyDescent="0.25">
      <c r="A54" s="20" t="s">
        <v>57</v>
      </c>
      <c r="B54" s="17">
        <v>237313288</v>
      </c>
      <c r="C54" s="17">
        <v>238808655</v>
      </c>
      <c r="D54" s="21">
        <v>299587945</v>
      </c>
      <c r="E54" s="22">
        <v>300018480</v>
      </c>
      <c r="F54" s="17">
        <v>300318480</v>
      </c>
      <c r="G54" s="23">
        <v>300318480</v>
      </c>
      <c r="H54" s="19">
        <v>236255287</v>
      </c>
      <c r="I54" s="22">
        <v>316193568</v>
      </c>
      <c r="J54" s="17">
        <v>332003232</v>
      </c>
      <c r="K54" s="23">
        <v>348603420</v>
      </c>
    </row>
    <row r="55" spans="1:11" x14ac:dyDescent="0.25">
      <c r="A55" s="20" t="s">
        <v>58</v>
      </c>
      <c r="B55" s="17">
        <v>-11379743</v>
      </c>
      <c r="C55" s="17">
        <v>12196855</v>
      </c>
      <c r="D55" s="21">
        <v>64034993</v>
      </c>
      <c r="E55" s="22">
        <v>260868</v>
      </c>
      <c r="F55" s="17">
        <v>39130898</v>
      </c>
      <c r="G55" s="23">
        <v>39130898</v>
      </c>
      <c r="H55" s="19">
        <v>13596525</v>
      </c>
      <c r="I55" s="22">
        <v>81754100</v>
      </c>
      <c r="J55" s="17">
        <v>149679996</v>
      </c>
      <c r="K55" s="23">
        <v>236163972</v>
      </c>
    </row>
    <row r="56" spans="1:11" x14ac:dyDescent="0.25">
      <c r="A56" s="20" t="s">
        <v>59</v>
      </c>
      <c r="B56" s="17">
        <v>113375049</v>
      </c>
      <c r="C56" s="17">
        <v>60109434</v>
      </c>
      <c r="D56" s="21">
        <v>89170838</v>
      </c>
      <c r="E56" s="22">
        <v>103399536</v>
      </c>
      <c r="F56" s="17">
        <v>119443536</v>
      </c>
      <c r="G56" s="23">
        <v>119443536</v>
      </c>
      <c r="H56" s="19">
        <v>120735505</v>
      </c>
      <c r="I56" s="22">
        <v>74784108</v>
      </c>
      <c r="J56" s="17">
        <v>77473428</v>
      </c>
      <c r="K56" s="23">
        <v>81347268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951336</v>
      </c>
      <c r="F60" s="17">
        <v>951336</v>
      </c>
      <c r="G60" s="23">
        <v>951336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1.0310410649138369E-2</v>
      </c>
      <c r="C70" s="5">
        <f t="shared" ref="C70:K70" si="8">IF(ISERROR(C71/C72),0,(C71/C72))</f>
        <v>4.254612083976253E-2</v>
      </c>
      <c r="D70" s="5">
        <f t="shared" si="8"/>
        <v>0.12956116750111521</v>
      </c>
      <c r="E70" s="5">
        <f t="shared" si="8"/>
        <v>0.94397771320728541</v>
      </c>
      <c r="F70" s="5">
        <f t="shared" si="8"/>
        <v>1.422458317329125</v>
      </c>
      <c r="G70" s="5">
        <f t="shared" si="8"/>
        <v>1.422458317329125</v>
      </c>
      <c r="H70" s="5">
        <f t="shared" si="8"/>
        <v>0.1084608367523886</v>
      </c>
      <c r="I70" s="5">
        <f t="shared" si="8"/>
        <v>0.58134246856902994</v>
      </c>
      <c r="J70" s="5">
        <f t="shared" si="8"/>
        <v>0.42314629002256271</v>
      </c>
      <c r="K70" s="5">
        <f t="shared" si="8"/>
        <v>0.4367711753023179</v>
      </c>
    </row>
    <row r="71" spans="1:11" ht="13" hidden="1" x14ac:dyDescent="0.3">
      <c r="A71" s="1" t="s">
        <v>108</v>
      </c>
      <c r="B71" s="2">
        <f>+B83</f>
        <v>2430574</v>
      </c>
      <c r="C71" s="2">
        <f t="shared" ref="C71:K71" si="9">+C83</f>
        <v>11931638</v>
      </c>
      <c r="D71" s="2">
        <f t="shared" si="9"/>
        <v>30431440</v>
      </c>
      <c r="E71" s="2">
        <f t="shared" si="9"/>
        <v>291536846</v>
      </c>
      <c r="F71" s="2">
        <f t="shared" si="9"/>
        <v>523075186</v>
      </c>
      <c r="G71" s="2">
        <f t="shared" si="9"/>
        <v>523075186</v>
      </c>
      <c r="H71" s="2">
        <f t="shared" si="9"/>
        <v>29249005</v>
      </c>
      <c r="I71" s="2">
        <f t="shared" si="9"/>
        <v>269963004</v>
      </c>
      <c r="J71" s="2">
        <f t="shared" si="9"/>
        <v>305362332</v>
      </c>
      <c r="K71" s="2">
        <f t="shared" si="9"/>
        <v>330954420</v>
      </c>
    </row>
    <row r="72" spans="1:11" ht="13" hidden="1" x14ac:dyDescent="0.3">
      <c r="A72" s="1" t="s">
        <v>109</v>
      </c>
      <c r="B72" s="2">
        <f>+B77</f>
        <v>235739786</v>
      </c>
      <c r="C72" s="2">
        <f t="shared" ref="C72:K72" si="10">+C77</f>
        <v>280440091</v>
      </c>
      <c r="D72" s="2">
        <f t="shared" si="10"/>
        <v>234880872</v>
      </c>
      <c r="E72" s="2">
        <f t="shared" si="10"/>
        <v>308838696</v>
      </c>
      <c r="F72" s="2">
        <f t="shared" si="10"/>
        <v>367726196</v>
      </c>
      <c r="G72" s="2">
        <f t="shared" si="10"/>
        <v>367726196</v>
      </c>
      <c r="H72" s="2">
        <f t="shared" si="10"/>
        <v>269673422</v>
      </c>
      <c r="I72" s="2">
        <f t="shared" si="10"/>
        <v>464378604</v>
      </c>
      <c r="J72" s="2">
        <f t="shared" si="10"/>
        <v>721647192</v>
      </c>
      <c r="K72" s="2">
        <f t="shared" si="10"/>
        <v>757729536</v>
      </c>
    </row>
    <row r="73" spans="1:11" ht="13" hidden="1" x14ac:dyDescent="0.3">
      <c r="A73" s="1" t="s">
        <v>110</v>
      </c>
      <c r="B73" s="2">
        <f>+B74</f>
        <v>-561166736.16666651</v>
      </c>
      <c r="C73" s="2">
        <f t="shared" ref="C73:K73" si="11">+(C78+C80+C81+C82)-(B78+B80+B81+B82)</f>
        <v>346390822</v>
      </c>
      <c r="D73" s="2">
        <f t="shared" si="11"/>
        <v>-2281552318</v>
      </c>
      <c r="E73" s="2">
        <f t="shared" si="11"/>
        <v>535849891</v>
      </c>
      <c r="F73" s="2">
        <f>+(F78+F80+F81+F82)-(D78+D80+D81+D82)</f>
        <v>333590291</v>
      </c>
      <c r="G73" s="2">
        <f>+(G78+G80+G81+G82)-(D78+D80+D81+D82)</f>
        <v>333590291</v>
      </c>
      <c r="H73" s="2">
        <f>+(H78+H80+H81+H82)-(D78+D80+D81+D82)</f>
        <v>3566049104</v>
      </c>
      <c r="I73" s="2">
        <f>+(I78+I80+I81+I82)-(E78+E80+E81+E82)</f>
        <v>-158949147</v>
      </c>
      <c r="J73" s="2">
        <f t="shared" si="11"/>
        <v>9518606</v>
      </c>
      <c r="K73" s="2">
        <f t="shared" si="11"/>
        <v>9927906</v>
      </c>
    </row>
    <row r="74" spans="1:11" ht="13" hidden="1" x14ac:dyDescent="0.3">
      <c r="A74" s="1" t="s">
        <v>111</v>
      </c>
      <c r="B74" s="2">
        <f>+TREND(C74:E74)</f>
        <v>-561166736.16666651</v>
      </c>
      <c r="C74" s="2">
        <f>+C73</f>
        <v>346390822</v>
      </c>
      <c r="D74" s="2">
        <f t="shared" ref="D74:K74" si="12">+D73</f>
        <v>-2281552318</v>
      </c>
      <c r="E74" s="2">
        <f t="shared" si="12"/>
        <v>535849891</v>
      </c>
      <c r="F74" s="2">
        <f t="shared" si="12"/>
        <v>333590291</v>
      </c>
      <c r="G74" s="2">
        <f t="shared" si="12"/>
        <v>333590291</v>
      </c>
      <c r="H74" s="2">
        <f t="shared" si="12"/>
        <v>3566049104</v>
      </c>
      <c r="I74" s="2">
        <f t="shared" si="12"/>
        <v>-158949147</v>
      </c>
      <c r="J74" s="2">
        <f t="shared" si="12"/>
        <v>9518606</v>
      </c>
      <c r="K74" s="2">
        <f t="shared" si="12"/>
        <v>9927906</v>
      </c>
    </row>
    <row r="75" spans="1:11" ht="13" hidden="1" x14ac:dyDescent="0.3">
      <c r="A75" s="1" t="s">
        <v>112</v>
      </c>
      <c r="B75" s="2">
        <f>+B84-(((B80+B81+B82+B78)*B70)-B79)</f>
        <v>3425608355.0892005</v>
      </c>
      <c r="C75" s="2">
        <f t="shared" ref="C75:K75" si="13">+C84-(((C80+C81+C82+C78)*C70)-C79)</f>
        <v>3702858709.2184591</v>
      </c>
      <c r="D75" s="2">
        <f t="shared" si="13"/>
        <v>1450057398.420217</v>
      </c>
      <c r="E75" s="2">
        <f t="shared" si="13"/>
        <v>797209861.9683156</v>
      </c>
      <c r="F75" s="2">
        <f t="shared" si="13"/>
        <v>858651443.28258884</v>
      </c>
      <c r="G75" s="2">
        <f t="shared" si="13"/>
        <v>858651443.28258884</v>
      </c>
      <c r="H75" s="2">
        <f t="shared" si="13"/>
        <v>1204951179.2754359</v>
      </c>
      <c r="I75" s="2">
        <f t="shared" si="13"/>
        <v>1104016061.730839</v>
      </c>
      <c r="J75" s="2">
        <f t="shared" si="13"/>
        <v>1188013327.7226207</v>
      </c>
      <c r="K75" s="2">
        <f t="shared" si="13"/>
        <v>1235816900.1776204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235739786</v>
      </c>
      <c r="C77" s="3">
        <v>280440091</v>
      </c>
      <c r="D77" s="3">
        <v>234880872</v>
      </c>
      <c r="E77" s="3">
        <v>308838696</v>
      </c>
      <c r="F77" s="3">
        <v>367726196</v>
      </c>
      <c r="G77" s="3">
        <v>367726196</v>
      </c>
      <c r="H77" s="3">
        <v>269673422</v>
      </c>
      <c r="I77" s="3">
        <v>464378604</v>
      </c>
      <c r="J77" s="3">
        <v>721647192</v>
      </c>
      <c r="K77" s="3">
        <v>757729536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35433520</v>
      </c>
      <c r="J78" s="3">
        <v>36957162</v>
      </c>
      <c r="K78" s="3">
        <v>38546320</v>
      </c>
    </row>
    <row r="79" spans="1:11" ht="13" hidden="1" x14ac:dyDescent="0.3">
      <c r="A79" s="1" t="s">
        <v>70</v>
      </c>
      <c r="B79" s="3">
        <v>1275153486</v>
      </c>
      <c r="C79" s="3">
        <v>1246376308</v>
      </c>
      <c r="D79" s="3">
        <v>1395195226</v>
      </c>
      <c r="E79" s="3">
        <v>1044292154</v>
      </c>
      <c r="F79" s="3">
        <v>1023343425</v>
      </c>
      <c r="G79" s="3">
        <v>1023343425</v>
      </c>
      <c r="H79" s="3">
        <v>1417686682</v>
      </c>
      <c r="I79" s="3">
        <v>1228804389</v>
      </c>
      <c r="J79" s="3">
        <v>1281642978</v>
      </c>
      <c r="K79" s="3">
        <v>1336753626</v>
      </c>
    </row>
    <row r="80" spans="1:11" ht="13" hidden="1" x14ac:dyDescent="0.3">
      <c r="A80" s="1" t="s">
        <v>71</v>
      </c>
      <c r="B80" s="3">
        <v>1779623677</v>
      </c>
      <c r="C80" s="3">
        <v>2074008880</v>
      </c>
      <c r="D80" s="3">
        <v>-58020909</v>
      </c>
      <c r="E80" s="3">
        <v>337094050</v>
      </c>
      <c r="F80" s="3">
        <v>134834450</v>
      </c>
      <c r="G80" s="3">
        <v>134834450</v>
      </c>
      <c r="H80" s="3">
        <v>3611158885</v>
      </c>
      <c r="I80" s="3">
        <v>64522399</v>
      </c>
      <c r="J80" s="3">
        <v>67296862</v>
      </c>
      <c r="K80" s="3">
        <v>70190627</v>
      </c>
    </row>
    <row r="81" spans="1:11" ht="13" hidden="1" x14ac:dyDescent="0.3">
      <c r="A81" s="1" t="s">
        <v>72</v>
      </c>
      <c r="B81" s="3">
        <v>0</v>
      </c>
      <c r="C81" s="3">
        <v>52005619</v>
      </c>
      <c r="D81" s="3">
        <v>-97516910</v>
      </c>
      <c r="E81" s="3">
        <v>43218022</v>
      </c>
      <c r="F81" s="3">
        <v>43218022</v>
      </c>
      <c r="G81" s="3">
        <v>43218022</v>
      </c>
      <c r="H81" s="3">
        <v>-200647600</v>
      </c>
      <c r="I81" s="3">
        <v>121407006</v>
      </c>
      <c r="J81" s="3">
        <v>126627507</v>
      </c>
      <c r="K81" s="3">
        <v>132072490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2430574</v>
      </c>
      <c r="C83" s="3">
        <v>11931638</v>
      </c>
      <c r="D83" s="3">
        <v>30431440</v>
      </c>
      <c r="E83" s="3">
        <v>291536846</v>
      </c>
      <c r="F83" s="3">
        <v>523075186</v>
      </c>
      <c r="G83" s="3">
        <v>523075186</v>
      </c>
      <c r="H83" s="3">
        <v>29249005</v>
      </c>
      <c r="I83" s="3">
        <v>269963004</v>
      </c>
      <c r="J83" s="3">
        <v>305362332</v>
      </c>
      <c r="K83" s="3">
        <v>330954420</v>
      </c>
    </row>
    <row r="84" spans="1:11" ht="13" hidden="1" x14ac:dyDescent="0.3">
      <c r="A84" s="1" t="s">
        <v>75</v>
      </c>
      <c r="B84" s="3">
        <v>2168803520</v>
      </c>
      <c r="C84" s="3">
        <v>2546936071</v>
      </c>
      <c r="D84" s="3">
        <v>34710511</v>
      </c>
      <c r="E84" s="3">
        <v>111923828</v>
      </c>
      <c r="F84" s="3">
        <v>88580238</v>
      </c>
      <c r="G84" s="3">
        <v>88580238</v>
      </c>
      <c r="H84" s="3">
        <v>157171405</v>
      </c>
      <c r="I84" s="3">
        <v>3899342</v>
      </c>
      <c r="J84" s="3">
        <v>4067013</v>
      </c>
      <c r="K84" s="3">
        <v>4241895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14928784</v>
      </c>
      <c r="C5" s="17">
        <v>26814069</v>
      </c>
      <c r="D5" s="21">
        <v>28763616</v>
      </c>
      <c r="E5" s="22">
        <v>39050150</v>
      </c>
      <c r="F5" s="17">
        <v>39050150</v>
      </c>
      <c r="G5" s="23">
        <v>39050150</v>
      </c>
      <c r="H5" s="19">
        <v>31188584</v>
      </c>
      <c r="I5" s="22">
        <v>40963607</v>
      </c>
      <c r="J5" s="17">
        <v>42970824</v>
      </c>
      <c r="K5" s="23">
        <v>45076394</v>
      </c>
    </row>
    <row r="6" spans="1:11" x14ac:dyDescent="0.25">
      <c r="A6" s="20" t="s">
        <v>18</v>
      </c>
      <c r="B6" s="17">
        <v>167049380</v>
      </c>
      <c r="C6" s="17">
        <v>166686656</v>
      </c>
      <c r="D6" s="21">
        <v>214486182</v>
      </c>
      <c r="E6" s="22">
        <v>204272543</v>
      </c>
      <c r="F6" s="17">
        <v>290272543</v>
      </c>
      <c r="G6" s="23">
        <v>290272543</v>
      </c>
      <c r="H6" s="19">
        <v>232590131</v>
      </c>
      <c r="I6" s="22">
        <v>302295897</v>
      </c>
      <c r="J6" s="17">
        <v>317108397</v>
      </c>
      <c r="K6" s="23">
        <v>332646708</v>
      </c>
    </row>
    <row r="7" spans="1:11" x14ac:dyDescent="0.25">
      <c r="A7" s="20" t="s">
        <v>19</v>
      </c>
      <c r="B7" s="17">
        <v>0</v>
      </c>
      <c r="C7" s="17">
        <v>167127</v>
      </c>
      <c r="D7" s="21">
        <v>1600002</v>
      </c>
      <c r="E7" s="22">
        <v>896823</v>
      </c>
      <c r="F7" s="17">
        <v>2396823</v>
      </c>
      <c r="G7" s="23">
        <v>2396823</v>
      </c>
      <c r="H7" s="19">
        <v>1845628</v>
      </c>
      <c r="I7" s="22">
        <v>2514267</v>
      </c>
      <c r="J7" s="17">
        <v>2637466</v>
      </c>
      <c r="K7" s="23">
        <v>2766702</v>
      </c>
    </row>
    <row r="8" spans="1:11" x14ac:dyDescent="0.25">
      <c r="A8" s="20" t="s">
        <v>20</v>
      </c>
      <c r="B8" s="17">
        <v>176377842</v>
      </c>
      <c r="C8" s="17">
        <v>199829778</v>
      </c>
      <c r="D8" s="21">
        <v>225306587</v>
      </c>
      <c r="E8" s="22">
        <v>235098000</v>
      </c>
      <c r="F8" s="17">
        <v>239326297</v>
      </c>
      <c r="G8" s="23">
        <v>239326297</v>
      </c>
      <c r="H8" s="19">
        <v>237134990</v>
      </c>
      <c r="I8" s="22">
        <v>248519811</v>
      </c>
      <c r="J8" s="17">
        <v>260550281</v>
      </c>
      <c r="K8" s="23">
        <v>273170245</v>
      </c>
    </row>
    <row r="9" spans="1:11" x14ac:dyDescent="0.25">
      <c r="A9" s="20" t="s">
        <v>21</v>
      </c>
      <c r="B9" s="17">
        <v>18027195</v>
      </c>
      <c r="C9" s="17">
        <v>387180670</v>
      </c>
      <c r="D9" s="21">
        <v>32087116</v>
      </c>
      <c r="E9" s="22">
        <v>106292037</v>
      </c>
      <c r="F9" s="17">
        <v>109092037</v>
      </c>
      <c r="G9" s="23">
        <v>109092037</v>
      </c>
      <c r="H9" s="19">
        <v>46124805</v>
      </c>
      <c r="I9" s="22">
        <v>164852428</v>
      </c>
      <c r="J9" s="17">
        <v>171767043</v>
      </c>
      <c r="K9" s="23">
        <v>180183628</v>
      </c>
    </row>
    <row r="10" spans="1:11" x14ac:dyDescent="0.25">
      <c r="A10" s="24" t="s">
        <v>103</v>
      </c>
      <c r="B10" s="25">
        <f>SUM(B5:B9)</f>
        <v>376383201</v>
      </c>
      <c r="C10" s="26">
        <f t="shared" ref="C10:K10" si="0">SUM(C5:C9)</f>
        <v>780678300</v>
      </c>
      <c r="D10" s="27">
        <f t="shared" si="0"/>
        <v>502243503</v>
      </c>
      <c r="E10" s="25">
        <f t="shared" si="0"/>
        <v>585609553</v>
      </c>
      <c r="F10" s="26">
        <f t="shared" si="0"/>
        <v>680137850</v>
      </c>
      <c r="G10" s="28">
        <f t="shared" si="0"/>
        <v>680137850</v>
      </c>
      <c r="H10" s="29">
        <f t="shared" si="0"/>
        <v>548884138</v>
      </c>
      <c r="I10" s="25">
        <f t="shared" si="0"/>
        <v>759146010</v>
      </c>
      <c r="J10" s="26">
        <f t="shared" si="0"/>
        <v>795034011</v>
      </c>
      <c r="K10" s="28">
        <f t="shared" si="0"/>
        <v>833843677</v>
      </c>
    </row>
    <row r="11" spans="1:11" x14ac:dyDescent="0.25">
      <c r="A11" s="20" t="s">
        <v>22</v>
      </c>
      <c r="B11" s="17">
        <v>150649585</v>
      </c>
      <c r="C11" s="17">
        <v>153904355</v>
      </c>
      <c r="D11" s="21">
        <v>154917242</v>
      </c>
      <c r="E11" s="22">
        <v>174123712</v>
      </c>
      <c r="F11" s="17">
        <v>174123712</v>
      </c>
      <c r="G11" s="23">
        <v>174123712</v>
      </c>
      <c r="H11" s="19">
        <v>175217361</v>
      </c>
      <c r="I11" s="22">
        <v>182655755</v>
      </c>
      <c r="J11" s="17">
        <v>191605894</v>
      </c>
      <c r="K11" s="23">
        <v>200994578</v>
      </c>
    </row>
    <row r="12" spans="1:11" x14ac:dyDescent="0.25">
      <c r="A12" s="20" t="s">
        <v>23</v>
      </c>
      <c r="B12" s="17">
        <v>10097006</v>
      </c>
      <c r="C12" s="17">
        <v>10371568</v>
      </c>
      <c r="D12" s="21">
        <v>11366548</v>
      </c>
      <c r="E12" s="22">
        <v>10962503</v>
      </c>
      <c r="F12" s="17">
        <v>11962503</v>
      </c>
      <c r="G12" s="23">
        <v>11962503</v>
      </c>
      <c r="H12" s="19">
        <v>11805483</v>
      </c>
      <c r="I12" s="22">
        <v>12548666</v>
      </c>
      <c r="J12" s="17">
        <v>13163548</v>
      </c>
      <c r="K12" s="23">
        <v>13808562</v>
      </c>
    </row>
    <row r="13" spans="1:11" x14ac:dyDescent="0.25">
      <c r="A13" s="20" t="s">
        <v>24</v>
      </c>
      <c r="B13" s="17">
        <v>30372450</v>
      </c>
      <c r="C13" s="17">
        <v>39248677</v>
      </c>
      <c r="D13" s="21">
        <v>33884888</v>
      </c>
      <c r="E13" s="22">
        <v>35316004</v>
      </c>
      <c r="F13" s="17">
        <v>35316004</v>
      </c>
      <c r="G13" s="23">
        <v>35316004</v>
      </c>
      <c r="H13" s="19">
        <v>39968195</v>
      </c>
      <c r="I13" s="22">
        <v>37046488</v>
      </c>
      <c r="J13" s="17">
        <v>38861765</v>
      </c>
      <c r="K13" s="23">
        <v>40765992</v>
      </c>
    </row>
    <row r="14" spans="1:11" x14ac:dyDescent="0.25">
      <c r="A14" s="20" t="s">
        <v>25</v>
      </c>
      <c r="B14" s="17">
        <v>1069722</v>
      </c>
      <c r="C14" s="17">
        <v>1234989</v>
      </c>
      <c r="D14" s="21">
        <v>2936612</v>
      </c>
      <c r="E14" s="22">
        <v>1800000</v>
      </c>
      <c r="F14" s="17">
        <v>1800000</v>
      </c>
      <c r="G14" s="23">
        <v>1800000</v>
      </c>
      <c r="H14" s="19">
        <v>4692849</v>
      </c>
      <c r="I14" s="22">
        <v>1888200</v>
      </c>
      <c r="J14" s="17">
        <v>1980722</v>
      </c>
      <c r="K14" s="23">
        <v>2077777</v>
      </c>
    </row>
    <row r="15" spans="1:11" x14ac:dyDescent="0.25">
      <c r="A15" s="20" t="s">
        <v>26</v>
      </c>
      <c r="B15" s="17">
        <v>142119283</v>
      </c>
      <c r="C15" s="17">
        <v>129376938</v>
      </c>
      <c r="D15" s="21">
        <v>177061375</v>
      </c>
      <c r="E15" s="22">
        <v>147936087</v>
      </c>
      <c r="F15" s="17">
        <v>232411072</v>
      </c>
      <c r="G15" s="23">
        <v>232411072</v>
      </c>
      <c r="H15" s="19">
        <v>201679663</v>
      </c>
      <c r="I15" s="22">
        <v>320368486</v>
      </c>
      <c r="J15" s="17">
        <v>336066541</v>
      </c>
      <c r="K15" s="23">
        <v>352533803</v>
      </c>
    </row>
    <row r="16" spans="1:11" x14ac:dyDescent="0.25">
      <c r="A16" s="20" t="s">
        <v>27</v>
      </c>
      <c r="B16" s="17">
        <v>5827167</v>
      </c>
      <c r="C16" s="17">
        <v>6111421</v>
      </c>
      <c r="D16" s="21">
        <v>12848920</v>
      </c>
      <c r="E16" s="22">
        <v>5975000</v>
      </c>
      <c r="F16" s="17">
        <v>6275000</v>
      </c>
      <c r="G16" s="23">
        <v>6275000</v>
      </c>
      <c r="H16" s="19">
        <v>7451520</v>
      </c>
      <c r="I16" s="22">
        <v>4049000</v>
      </c>
      <c r="J16" s="17">
        <v>4100401</v>
      </c>
      <c r="K16" s="23">
        <v>4154321</v>
      </c>
    </row>
    <row r="17" spans="1:11" x14ac:dyDescent="0.25">
      <c r="A17" s="20" t="s">
        <v>28</v>
      </c>
      <c r="B17" s="17">
        <v>108690641</v>
      </c>
      <c r="C17" s="17">
        <v>96914840</v>
      </c>
      <c r="D17" s="21">
        <v>94247381</v>
      </c>
      <c r="E17" s="22">
        <v>139956228</v>
      </c>
      <c r="F17" s="17">
        <v>124739805</v>
      </c>
      <c r="G17" s="23">
        <v>124739805</v>
      </c>
      <c r="H17" s="19">
        <v>121693041</v>
      </c>
      <c r="I17" s="22">
        <v>103696653</v>
      </c>
      <c r="J17" s="17">
        <v>109006381</v>
      </c>
      <c r="K17" s="23">
        <v>113962927</v>
      </c>
    </row>
    <row r="18" spans="1:11" x14ac:dyDescent="0.25">
      <c r="A18" s="30" t="s">
        <v>29</v>
      </c>
      <c r="B18" s="31">
        <f>SUM(B11:B17)</f>
        <v>448825854</v>
      </c>
      <c r="C18" s="32">
        <f t="shared" ref="C18:K18" si="1">SUM(C11:C17)</f>
        <v>437162788</v>
      </c>
      <c r="D18" s="33">
        <f t="shared" si="1"/>
        <v>487262966</v>
      </c>
      <c r="E18" s="31">
        <f t="shared" si="1"/>
        <v>516069534</v>
      </c>
      <c r="F18" s="32">
        <f t="shared" si="1"/>
        <v>586628096</v>
      </c>
      <c r="G18" s="34">
        <f t="shared" si="1"/>
        <v>586628096</v>
      </c>
      <c r="H18" s="35">
        <f t="shared" si="1"/>
        <v>562508112</v>
      </c>
      <c r="I18" s="31">
        <f t="shared" si="1"/>
        <v>662253248</v>
      </c>
      <c r="J18" s="32">
        <f t="shared" si="1"/>
        <v>694785252</v>
      </c>
      <c r="K18" s="34">
        <f t="shared" si="1"/>
        <v>728297960</v>
      </c>
    </row>
    <row r="19" spans="1:11" x14ac:dyDescent="0.25">
      <c r="A19" s="30" t="s">
        <v>30</v>
      </c>
      <c r="B19" s="36">
        <f>+B10-B18</f>
        <v>-72442653</v>
      </c>
      <c r="C19" s="37">
        <f t="shared" ref="C19:K19" si="2">+C10-C18</f>
        <v>343515512</v>
      </c>
      <c r="D19" s="38">
        <f t="shared" si="2"/>
        <v>14980537</v>
      </c>
      <c r="E19" s="36">
        <f t="shared" si="2"/>
        <v>69540019</v>
      </c>
      <c r="F19" s="37">
        <f t="shared" si="2"/>
        <v>93509754</v>
      </c>
      <c r="G19" s="39">
        <f t="shared" si="2"/>
        <v>93509754</v>
      </c>
      <c r="H19" s="40">
        <f t="shared" si="2"/>
        <v>-13623974</v>
      </c>
      <c r="I19" s="36">
        <f t="shared" si="2"/>
        <v>96892762</v>
      </c>
      <c r="J19" s="37">
        <f t="shared" si="2"/>
        <v>100248759</v>
      </c>
      <c r="K19" s="39">
        <f t="shared" si="2"/>
        <v>105545717</v>
      </c>
    </row>
    <row r="20" spans="1:11" x14ac:dyDescent="0.25">
      <c r="A20" s="41" t="s">
        <v>31</v>
      </c>
      <c r="B20" s="42">
        <v>31409279</v>
      </c>
      <c r="C20" s="43">
        <v>30940960</v>
      </c>
      <c r="D20" s="44">
        <v>36353836</v>
      </c>
      <c r="E20" s="42">
        <v>33559000</v>
      </c>
      <c r="F20" s="43">
        <v>32959000</v>
      </c>
      <c r="G20" s="45">
        <v>32959000</v>
      </c>
      <c r="H20" s="46">
        <v>36512164</v>
      </c>
      <c r="I20" s="42">
        <v>35242000</v>
      </c>
      <c r="J20" s="43">
        <v>47384000</v>
      </c>
      <c r="K20" s="45">
        <v>49428000</v>
      </c>
    </row>
    <row r="21" spans="1:11" x14ac:dyDescent="0.25">
      <c r="A21" s="47" t="s">
        <v>32</v>
      </c>
      <c r="B21" s="48">
        <v>4363478</v>
      </c>
      <c r="C21" s="49">
        <v>16744000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-36669896</v>
      </c>
      <c r="C22" s="55">
        <f t="shared" ref="C22:K22" si="3">SUM(C19:C21)</f>
        <v>391200472</v>
      </c>
      <c r="D22" s="56">
        <f t="shared" si="3"/>
        <v>51334373</v>
      </c>
      <c r="E22" s="54">
        <f t="shared" si="3"/>
        <v>103099019</v>
      </c>
      <c r="F22" s="55">
        <f t="shared" si="3"/>
        <v>126468754</v>
      </c>
      <c r="G22" s="57">
        <f t="shared" si="3"/>
        <v>126468754</v>
      </c>
      <c r="H22" s="58">
        <f t="shared" si="3"/>
        <v>22888190</v>
      </c>
      <c r="I22" s="54">
        <f t="shared" si="3"/>
        <v>132134762</v>
      </c>
      <c r="J22" s="55">
        <f t="shared" si="3"/>
        <v>147632759</v>
      </c>
      <c r="K22" s="57">
        <f t="shared" si="3"/>
        <v>154973717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-36669896</v>
      </c>
      <c r="C24" s="37">
        <f t="shared" ref="C24:K24" si="4">SUM(C22:C23)</f>
        <v>391200472</v>
      </c>
      <c r="D24" s="38">
        <f t="shared" si="4"/>
        <v>51334373</v>
      </c>
      <c r="E24" s="36">
        <f t="shared" si="4"/>
        <v>103099019</v>
      </c>
      <c r="F24" s="37">
        <f t="shared" si="4"/>
        <v>126468754</v>
      </c>
      <c r="G24" s="39">
        <f t="shared" si="4"/>
        <v>126468754</v>
      </c>
      <c r="H24" s="40">
        <f t="shared" si="4"/>
        <v>22888190</v>
      </c>
      <c r="I24" s="36">
        <f t="shared" si="4"/>
        <v>132134762</v>
      </c>
      <c r="J24" s="37">
        <f t="shared" si="4"/>
        <v>147632759</v>
      </c>
      <c r="K24" s="39">
        <f t="shared" si="4"/>
        <v>154973717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35656649</v>
      </c>
      <c r="C27" s="66">
        <v>60043798</v>
      </c>
      <c r="D27" s="67">
        <v>57209059</v>
      </c>
      <c r="E27" s="68">
        <v>101299000</v>
      </c>
      <c r="F27" s="66">
        <v>126092870</v>
      </c>
      <c r="G27" s="69">
        <v>126092870</v>
      </c>
      <c r="H27" s="70">
        <v>76131781</v>
      </c>
      <c r="I27" s="68">
        <v>132681500</v>
      </c>
      <c r="J27" s="66">
        <v>147632999</v>
      </c>
      <c r="K27" s="69">
        <v>154974000</v>
      </c>
    </row>
    <row r="28" spans="1:11" x14ac:dyDescent="0.25">
      <c r="A28" s="71" t="s">
        <v>36</v>
      </c>
      <c r="B28" s="17">
        <v>28852931</v>
      </c>
      <c r="C28" s="17">
        <v>47970060</v>
      </c>
      <c r="D28" s="21">
        <v>32643829</v>
      </c>
      <c r="E28" s="22">
        <v>33559001</v>
      </c>
      <c r="F28" s="17">
        <v>32959001</v>
      </c>
      <c r="G28" s="23">
        <v>32959001</v>
      </c>
      <c r="H28" s="19">
        <v>34899638</v>
      </c>
      <c r="I28" s="22">
        <v>35242000</v>
      </c>
      <c r="J28" s="17">
        <v>47383999</v>
      </c>
      <c r="K28" s="23">
        <v>49428000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-891167</v>
      </c>
      <c r="C31" s="17">
        <v>8831051</v>
      </c>
      <c r="D31" s="21">
        <v>23879749</v>
      </c>
      <c r="E31" s="22">
        <v>67739999</v>
      </c>
      <c r="F31" s="17">
        <v>93133869</v>
      </c>
      <c r="G31" s="23">
        <v>93133869</v>
      </c>
      <c r="H31" s="19">
        <v>40523753</v>
      </c>
      <c r="I31" s="22">
        <v>97439500</v>
      </c>
      <c r="J31" s="17">
        <v>100249000</v>
      </c>
      <c r="K31" s="23">
        <v>105546000</v>
      </c>
    </row>
    <row r="32" spans="1:11" x14ac:dyDescent="0.25">
      <c r="A32" s="30" t="s">
        <v>39</v>
      </c>
      <c r="B32" s="66">
        <f>SUM(B28:B31)</f>
        <v>27961764</v>
      </c>
      <c r="C32" s="66">
        <f t="shared" ref="C32:K32" si="5">SUM(C28:C31)</f>
        <v>56801111</v>
      </c>
      <c r="D32" s="67">
        <f t="shared" si="5"/>
        <v>56523578</v>
      </c>
      <c r="E32" s="68">
        <f t="shared" si="5"/>
        <v>101299000</v>
      </c>
      <c r="F32" s="66">
        <f t="shared" si="5"/>
        <v>126092870</v>
      </c>
      <c r="G32" s="69">
        <f t="shared" si="5"/>
        <v>126092870</v>
      </c>
      <c r="H32" s="70">
        <f t="shared" si="5"/>
        <v>75423391</v>
      </c>
      <c r="I32" s="68">
        <f t="shared" si="5"/>
        <v>132681500</v>
      </c>
      <c r="J32" s="66">
        <f t="shared" si="5"/>
        <v>147632999</v>
      </c>
      <c r="K32" s="69">
        <f t="shared" si="5"/>
        <v>154974000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207851553</v>
      </c>
      <c r="C35" s="17">
        <v>127933461</v>
      </c>
      <c r="D35" s="21">
        <v>177258171</v>
      </c>
      <c r="E35" s="22">
        <v>207238408</v>
      </c>
      <c r="F35" s="17">
        <v>221803062</v>
      </c>
      <c r="G35" s="23">
        <v>221803062</v>
      </c>
      <c r="H35" s="19">
        <v>212805084</v>
      </c>
      <c r="I35" s="22">
        <v>428480981</v>
      </c>
      <c r="J35" s="17">
        <v>663388389</v>
      </c>
      <c r="K35" s="23">
        <v>909925859</v>
      </c>
    </row>
    <row r="36" spans="1:11" x14ac:dyDescent="0.25">
      <c r="A36" s="20" t="s">
        <v>42</v>
      </c>
      <c r="B36" s="17">
        <v>562381333</v>
      </c>
      <c r="C36" s="17">
        <v>653662938</v>
      </c>
      <c r="D36" s="21">
        <v>680985671</v>
      </c>
      <c r="E36" s="22">
        <v>719645965</v>
      </c>
      <c r="F36" s="17">
        <v>771762570</v>
      </c>
      <c r="G36" s="23">
        <v>771762570</v>
      </c>
      <c r="H36" s="19">
        <v>767315572</v>
      </c>
      <c r="I36" s="22">
        <v>776620681</v>
      </c>
      <c r="J36" s="17">
        <v>885391914</v>
      </c>
      <c r="K36" s="23">
        <v>999599922</v>
      </c>
    </row>
    <row r="37" spans="1:11" x14ac:dyDescent="0.25">
      <c r="A37" s="20" t="s">
        <v>43</v>
      </c>
      <c r="B37" s="17">
        <v>639664240</v>
      </c>
      <c r="C37" s="17">
        <v>267445016</v>
      </c>
      <c r="D37" s="21">
        <v>306075723</v>
      </c>
      <c r="E37" s="22">
        <v>168005043</v>
      </c>
      <c r="F37" s="17">
        <v>111641912</v>
      </c>
      <c r="G37" s="23">
        <v>111641912</v>
      </c>
      <c r="H37" s="19">
        <v>369632741</v>
      </c>
      <c r="I37" s="22">
        <v>509355586</v>
      </c>
      <c r="J37" s="17">
        <v>705401455</v>
      </c>
      <c r="K37" s="23">
        <v>911173192</v>
      </c>
    </row>
    <row r="38" spans="1:11" x14ac:dyDescent="0.25">
      <c r="A38" s="20" t="s">
        <v>44</v>
      </c>
      <c r="B38" s="17">
        <v>31871258</v>
      </c>
      <c r="C38" s="17">
        <v>41919505</v>
      </c>
      <c r="D38" s="21">
        <v>40624564</v>
      </c>
      <c r="E38" s="22">
        <v>41919505</v>
      </c>
      <c r="F38" s="17">
        <v>40624564</v>
      </c>
      <c r="G38" s="23">
        <v>40624564</v>
      </c>
      <c r="H38" s="19">
        <v>47740166</v>
      </c>
      <c r="I38" s="22">
        <v>40624564</v>
      </c>
      <c r="J38" s="17">
        <v>40624564</v>
      </c>
      <c r="K38" s="23">
        <v>40624564</v>
      </c>
    </row>
    <row r="39" spans="1:11" x14ac:dyDescent="0.25">
      <c r="A39" s="20" t="s">
        <v>45</v>
      </c>
      <c r="B39" s="17">
        <v>98697389</v>
      </c>
      <c r="C39" s="17">
        <v>472419113</v>
      </c>
      <c r="D39" s="21">
        <v>512017572</v>
      </c>
      <c r="E39" s="22">
        <v>716959827</v>
      </c>
      <c r="F39" s="17">
        <v>841299157</v>
      </c>
      <c r="G39" s="23">
        <v>841299157</v>
      </c>
      <c r="H39" s="19">
        <v>599471349</v>
      </c>
      <c r="I39" s="22">
        <v>655121522</v>
      </c>
      <c r="J39" s="17">
        <v>802754291</v>
      </c>
      <c r="K39" s="23">
        <v>957728038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260509920</v>
      </c>
      <c r="C42" s="17">
        <v>45801672</v>
      </c>
      <c r="D42" s="21">
        <v>37663844</v>
      </c>
      <c r="E42" s="22">
        <v>146115171</v>
      </c>
      <c r="F42" s="17">
        <v>160260084</v>
      </c>
      <c r="G42" s="23">
        <v>160260084</v>
      </c>
      <c r="H42" s="19">
        <v>242118220</v>
      </c>
      <c r="I42" s="22">
        <v>170817305</v>
      </c>
      <c r="J42" s="17">
        <v>168554102</v>
      </c>
      <c r="K42" s="23">
        <v>177202831</v>
      </c>
    </row>
    <row r="43" spans="1:11" x14ac:dyDescent="0.25">
      <c r="A43" s="20" t="s">
        <v>48</v>
      </c>
      <c r="B43" s="17">
        <v>-17580318</v>
      </c>
      <c r="C43" s="17">
        <v>-48748550</v>
      </c>
      <c r="D43" s="21">
        <v>-49441766</v>
      </c>
      <c r="E43" s="22">
        <v>-100929275</v>
      </c>
      <c r="F43" s="17">
        <v>-125723145</v>
      </c>
      <c r="G43" s="23">
        <v>-125723145</v>
      </c>
      <c r="H43" s="19">
        <v>-81748007</v>
      </c>
      <c r="I43" s="22">
        <v>2609136</v>
      </c>
      <c r="J43" s="17">
        <v>-7796436</v>
      </c>
      <c r="K43" s="23">
        <v>-8285445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265266398</v>
      </c>
      <c r="C45" s="66">
        <v>-6856864</v>
      </c>
      <c r="D45" s="67">
        <v>2027882</v>
      </c>
      <c r="E45" s="68">
        <v>58004579</v>
      </c>
      <c r="F45" s="66">
        <v>44864215</v>
      </c>
      <c r="G45" s="69">
        <v>44864215</v>
      </c>
      <c r="H45" s="70">
        <v>171201261</v>
      </c>
      <c r="I45" s="68">
        <v>184257490</v>
      </c>
      <c r="J45" s="66">
        <v>342153521</v>
      </c>
      <c r="K45" s="69">
        <v>510183846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17231559</v>
      </c>
      <c r="C48" s="17">
        <v>24033024</v>
      </c>
      <c r="D48" s="21">
        <v>23999945</v>
      </c>
      <c r="E48" s="22">
        <v>64435579</v>
      </c>
      <c r="F48" s="17">
        <v>57133108</v>
      </c>
      <c r="G48" s="23">
        <v>57133108</v>
      </c>
      <c r="H48" s="19">
        <v>20693842</v>
      </c>
      <c r="I48" s="22">
        <v>194564750</v>
      </c>
      <c r="J48" s="17">
        <v>354435344</v>
      </c>
      <c r="K48" s="23">
        <v>522420073</v>
      </c>
    </row>
    <row r="49" spans="1:11" x14ac:dyDescent="0.25">
      <c r="A49" s="20" t="s">
        <v>53</v>
      </c>
      <c r="B49" s="17">
        <f>+B75</f>
        <v>420129848.39664513</v>
      </c>
      <c r="C49" s="17">
        <f t="shared" ref="C49:K49" si="6">+C75</f>
        <v>131162766.69121903</v>
      </c>
      <c r="D49" s="21">
        <f t="shared" si="6"/>
        <v>46172401.38960278</v>
      </c>
      <c r="E49" s="22">
        <f t="shared" si="6"/>
        <v>37041886.808957756</v>
      </c>
      <c r="F49" s="17">
        <f t="shared" si="6"/>
        <v>-44465701.070414141</v>
      </c>
      <c r="G49" s="23">
        <f t="shared" si="6"/>
        <v>-44465701.070414141</v>
      </c>
      <c r="H49" s="19">
        <f t="shared" si="6"/>
        <v>20808252.492913812</v>
      </c>
      <c r="I49" s="22">
        <f t="shared" si="6"/>
        <v>147746164.67086282</v>
      </c>
      <c r="J49" s="17">
        <f t="shared" si="6"/>
        <v>260396952.19585097</v>
      </c>
      <c r="K49" s="23">
        <f t="shared" si="6"/>
        <v>383767047.85829759</v>
      </c>
    </row>
    <row r="50" spans="1:11" x14ac:dyDescent="0.25">
      <c r="A50" s="30" t="s">
        <v>54</v>
      </c>
      <c r="B50" s="66">
        <f>+B48-B49</f>
        <v>-402898289.39664513</v>
      </c>
      <c r="C50" s="66">
        <f t="shared" ref="C50:K50" si="7">+C48-C49</f>
        <v>-107129742.69121903</v>
      </c>
      <c r="D50" s="67">
        <f t="shared" si="7"/>
        <v>-22172456.38960278</v>
      </c>
      <c r="E50" s="68">
        <f t="shared" si="7"/>
        <v>27393692.191042244</v>
      </c>
      <c r="F50" s="66">
        <f t="shared" si="7"/>
        <v>101598809.07041414</v>
      </c>
      <c r="G50" s="69">
        <f t="shared" si="7"/>
        <v>101598809.07041414</v>
      </c>
      <c r="H50" s="70">
        <f t="shared" si="7"/>
        <v>-114410.4929138124</v>
      </c>
      <c r="I50" s="68">
        <f t="shared" si="7"/>
        <v>46818585.329137176</v>
      </c>
      <c r="J50" s="66">
        <f t="shared" si="7"/>
        <v>94038391.804149032</v>
      </c>
      <c r="K50" s="69">
        <f t="shared" si="7"/>
        <v>138653025.14170241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562381333</v>
      </c>
      <c r="C53" s="17">
        <v>642931938</v>
      </c>
      <c r="D53" s="21">
        <v>667816778</v>
      </c>
      <c r="E53" s="22">
        <v>708914965</v>
      </c>
      <c r="F53" s="17">
        <v>758593677</v>
      </c>
      <c r="G53" s="23">
        <v>758593677</v>
      </c>
      <c r="H53" s="19">
        <v>750825238</v>
      </c>
      <c r="I53" s="22">
        <v>763451788</v>
      </c>
      <c r="J53" s="17">
        <v>872223021</v>
      </c>
      <c r="K53" s="23">
        <v>986431029</v>
      </c>
    </row>
    <row r="54" spans="1:11" x14ac:dyDescent="0.25">
      <c r="A54" s="20" t="s">
        <v>57</v>
      </c>
      <c r="B54" s="17">
        <v>28548119</v>
      </c>
      <c r="C54" s="17">
        <v>30843571</v>
      </c>
      <c r="D54" s="21">
        <v>32412043</v>
      </c>
      <c r="E54" s="22">
        <v>35316004</v>
      </c>
      <c r="F54" s="17">
        <v>35316004</v>
      </c>
      <c r="G54" s="23">
        <v>35316004</v>
      </c>
      <c r="H54" s="19">
        <v>37966044</v>
      </c>
      <c r="I54" s="22">
        <v>37046488</v>
      </c>
      <c r="J54" s="17">
        <v>38861765</v>
      </c>
      <c r="K54" s="23">
        <v>40765992</v>
      </c>
    </row>
    <row r="55" spans="1:11" x14ac:dyDescent="0.25">
      <c r="A55" s="20" t="s">
        <v>58</v>
      </c>
      <c r="B55" s="17">
        <v>6049971</v>
      </c>
      <c r="C55" s="17">
        <v>20826902</v>
      </c>
      <c r="D55" s="21">
        <v>12053885</v>
      </c>
      <c r="E55" s="22">
        <v>0</v>
      </c>
      <c r="F55" s="17">
        <v>14354510</v>
      </c>
      <c r="G55" s="23">
        <v>14354510</v>
      </c>
      <c r="H55" s="19">
        <v>4173865</v>
      </c>
      <c r="I55" s="22">
        <v>47131810</v>
      </c>
      <c r="J55" s="17">
        <v>50824409</v>
      </c>
      <c r="K55" s="23">
        <v>53052054</v>
      </c>
    </row>
    <row r="56" spans="1:11" x14ac:dyDescent="0.25">
      <c r="A56" s="20" t="s">
        <v>59</v>
      </c>
      <c r="B56" s="17">
        <v>512924</v>
      </c>
      <c r="C56" s="17">
        <v>6517876</v>
      </c>
      <c r="D56" s="21">
        <v>9261595</v>
      </c>
      <c r="E56" s="22">
        <v>14795415</v>
      </c>
      <c r="F56" s="17">
        <v>11032000</v>
      </c>
      <c r="G56" s="23">
        <v>11032000</v>
      </c>
      <c r="H56" s="19">
        <v>9819249</v>
      </c>
      <c r="I56" s="22">
        <v>1336940</v>
      </c>
      <c r="J56" s="17">
        <v>1402449</v>
      </c>
      <c r="K56" s="23">
        <v>1474379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-948161</v>
      </c>
      <c r="E60" s="22">
        <v>1000000</v>
      </c>
      <c r="F60" s="17">
        <v>-3324820</v>
      </c>
      <c r="G60" s="23">
        <v>-3324820</v>
      </c>
      <c r="H60" s="19">
        <v>-11176250</v>
      </c>
      <c r="I60" s="22">
        <v>5521736</v>
      </c>
      <c r="J60" s="17">
        <v>6754635</v>
      </c>
      <c r="K60" s="23">
        <v>7199908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5904</v>
      </c>
      <c r="C63" s="86">
        <v>5904</v>
      </c>
      <c r="D63" s="87">
        <v>0</v>
      </c>
      <c r="E63" s="85">
        <v>5904</v>
      </c>
      <c r="F63" s="86">
        <v>5904</v>
      </c>
      <c r="G63" s="87">
        <v>5904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5751</v>
      </c>
      <c r="C64" s="86">
        <v>5751</v>
      </c>
      <c r="D64" s="87">
        <v>0</v>
      </c>
      <c r="E64" s="85">
        <v>5751</v>
      </c>
      <c r="F64" s="86">
        <v>5751</v>
      </c>
      <c r="G64" s="87">
        <v>5751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0.84139631477706611</v>
      </c>
      <c r="C70" s="5">
        <f t="shared" ref="C70:K70" si="8">IF(ISERROR(C71/C72),0,(C71/C72))</f>
        <v>0.32881571909874846</v>
      </c>
      <c r="D70" s="5">
        <f t="shared" si="8"/>
        <v>0.94878655918597288</v>
      </c>
      <c r="E70" s="5">
        <f t="shared" si="8"/>
        <v>0.9751717937106289</v>
      </c>
      <c r="F70" s="5">
        <f t="shared" si="8"/>
        <v>0.96970691182151181</v>
      </c>
      <c r="G70" s="5">
        <f t="shared" si="8"/>
        <v>0.96970691182151181</v>
      </c>
      <c r="H70" s="5">
        <f t="shared" si="8"/>
        <v>1.0592970002630375</v>
      </c>
      <c r="I70" s="5">
        <f t="shared" si="8"/>
        <v>1.0897394284099928</v>
      </c>
      <c r="J70" s="5">
        <f t="shared" si="8"/>
        <v>1.1190331316460074</v>
      </c>
      <c r="K70" s="5">
        <f t="shared" si="8"/>
        <v>1.1193816385908559</v>
      </c>
    </row>
    <row r="71" spans="1:11" ht="13" hidden="1" x14ac:dyDescent="0.3">
      <c r="A71" s="1" t="s">
        <v>108</v>
      </c>
      <c r="B71" s="2">
        <f>+B83</f>
        <v>167668246</v>
      </c>
      <c r="C71" s="2">
        <f t="shared" ref="C71:K71" si="9">+C83</f>
        <v>173626662</v>
      </c>
      <c r="D71" s="2">
        <f t="shared" si="9"/>
        <v>247330852</v>
      </c>
      <c r="E71" s="2">
        <f t="shared" si="9"/>
        <v>334434014</v>
      </c>
      <c r="F71" s="2">
        <f t="shared" si="9"/>
        <v>417409194</v>
      </c>
      <c r="G71" s="2">
        <f t="shared" si="9"/>
        <v>417409194</v>
      </c>
      <c r="H71" s="2">
        <f t="shared" si="9"/>
        <v>297801136</v>
      </c>
      <c r="I71" s="2">
        <f t="shared" si="9"/>
        <v>399385997</v>
      </c>
      <c r="J71" s="2">
        <f t="shared" si="9"/>
        <v>428916418</v>
      </c>
      <c r="K71" s="2">
        <f t="shared" si="9"/>
        <v>450073447</v>
      </c>
    </row>
    <row r="72" spans="1:11" ht="13" hidden="1" x14ac:dyDescent="0.3">
      <c r="A72" s="1" t="s">
        <v>109</v>
      </c>
      <c r="B72" s="2">
        <f>+B77</f>
        <v>199273806</v>
      </c>
      <c r="C72" s="2">
        <f t="shared" ref="C72:K72" si="10">+C77</f>
        <v>528036380</v>
      </c>
      <c r="D72" s="2">
        <f t="shared" si="10"/>
        <v>260681235</v>
      </c>
      <c r="E72" s="2">
        <f t="shared" si="10"/>
        <v>342948818</v>
      </c>
      <c r="F72" s="2">
        <f t="shared" si="10"/>
        <v>430448818</v>
      </c>
      <c r="G72" s="2">
        <f t="shared" si="10"/>
        <v>430448818</v>
      </c>
      <c r="H72" s="2">
        <f t="shared" si="10"/>
        <v>281130916</v>
      </c>
      <c r="I72" s="2">
        <f t="shared" si="10"/>
        <v>366496785</v>
      </c>
      <c r="J72" s="2">
        <f t="shared" si="10"/>
        <v>383291974</v>
      </c>
      <c r="K72" s="2">
        <f t="shared" si="10"/>
        <v>402073280</v>
      </c>
    </row>
    <row r="73" spans="1:11" ht="13" hidden="1" x14ac:dyDescent="0.3">
      <c r="A73" s="1" t="s">
        <v>110</v>
      </c>
      <c r="B73" s="2">
        <f>+B74</f>
        <v>43575924</v>
      </c>
      <c r="C73" s="2">
        <f t="shared" ref="C73:K73" si="11">+(C78+C80+C81+C82)-(B78+B80+B81+B82)</f>
        <v>25838005</v>
      </c>
      <c r="D73" s="2">
        <f t="shared" si="11"/>
        <v>49222544</v>
      </c>
      <c r="E73" s="2">
        <f t="shared" si="11"/>
        <v>-33820431</v>
      </c>
      <c r="F73" s="2">
        <f>+(F78+F80+F81+F82)-(D78+D80+D81+D82)</f>
        <v>-16816617</v>
      </c>
      <c r="G73" s="2">
        <f>+(G78+G80+G81+G82)-(D78+D80+D81+D82)</f>
        <v>-16816617</v>
      </c>
      <c r="H73" s="2">
        <f>+(H78+H80+H81+H82)-(D78+D80+D81+D82)</f>
        <v>33707833</v>
      </c>
      <c r="I73" s="2">
        <f>+(I78+I80+I81+I82)-(E78+E80+E81+E82)</f>
        <v>68883539</v>
      </c>
      <c r="J73" s="2">
        <f t="shared" si="11"/>
        <v>30333804</v>
      </c>
      <c r="K73" s="2">
        <f t="shared" si="11"/>
        <v>31678635</v>
      </c>
    </row>
    <row r="74" spans="1:11" ht="13" hidden="1" x14ac:dyDescent="0.3">
      <c r="A74" s="1" t="s">
        <v>111</v>
      </c>
      <c r="B74" s="2">
        <f>+TREND(C74:E74)</f>
        <v>43575924</v>
      </c>
      <c r="C74" s="2">
        <f>+C73</f>
        <v>25838005</v>
      </c>
      <c r="D74" s="2">
        <f t="shared" ref="D74:K74" si="12">+D73</f>
        <v>49222544</v>
      </c>
      <c r="E74" s="2">
        <f t="shared" si="12"/>
        <v>-33820431</v>
      </c>
      <c r="F74" s="2">
        <f t="shared" si="12"/>
        <v>-16816617</v>
      </c>
      <c r="G74" s="2">
        <f t="shared" si="12"/>
        <v>-16816617</v>
      </c>
      <c r="H74" s="2">
        <f t="shared" si="12"/>
        <v>33707833</v>
      </c>
      <c r="I74" s="2">
        <f t="shared" si="12"/>
        <v>68883539</v>
      </c>
      <c r="J74" s="2">
        <f t="shared" si="12"/>
        <v>30333804</v>
      </c>
      <c r="K74" s="2">
        <f t="shared" si="12"/>
        <v>31678635</v>
      </c>
    </row>
    <row r="75" spans="1:11" ht="13" hidden="1" x14ac:dyDescent="0.3">
      <c r="A75" s="1" t="s">
        <v>112</v>
      </c>
      <c r="B75" s="2">
        <f>+B84-(((B80+B81+B82+B78)*B70)-B79)</f>
        <v>420129848.39664513</v>
      </c>
      <c r="C75" s="2">
        <f t="shared" ref="C75:K75" si="13">+C84-(((C80+C81+C82+C78)*C70)-C79)</f>
        <v>131162766.69121903</v>
      </c>
      <c r="D75" s="2">
        <f t="shared" si="13"/>
        <v>46172401.38960278</v>
      </c>
      <c r="E75" s="2">
        <f t="shared" si="13"/>
        <v>37041886.808957756</v>
      </c>
      <c r="F75" s="2">
        <f t="shared" si="13"/>
        <v>-44465701.070414141</v>
      </c>
      <c r="G75" s="2">
        <f t="shared" si="13"/>
        <v>-44465701.070414141</v>
      </c>
      <c r="H75" s="2">
        <f t="shared" si="13"/>
        <v>20808252.492913812</v>
      </c>
      <c r="I75" s="2">
        <f t="shared" si="13"/>
        <v>147746164.67086282</v>
      </c>
      <c r="J75" s="2">
        <f t="shared" si="13"/>
        <v>260396952.19585097</v>
      </c>
      <c r="K75" s="2">
        <f t="shared" si="13"/>
        <v>383767047.85829759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199273806</v>
      </c>
      <c r="C77" s="3">
        <v>528036380</v>
      </c>
      <c r="D77" s="3">
        <v>260681235</v>
      </c>
      <c r="E77" s="3">
        <v>342948818</v>
      </c>
      <c r="F77" s="3">
        <v>430448818</v>
      </c>
      <c r="G77" s="3">
        <v>430448818</v>
      </c>
      <c r="H77" s="3">
        <v>281130916</v>
      </c>
      <c r="I77" s="3">
        <v>366496785</v>
      </c>
      <c r="J77" s="3">
        <v>383291974</v>
      </c>
      <c r="K77" s="3">
        <v>402073280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489913844</v>
      </c>
      <c r="C79" s="3">
        <v>213561570</v>
      </c>
      <c r="D79" s="3">
        <v>253330196</v>
      </c>
      <c r="E79" s="3">
        <v>76933003</v>
      </c>
      <c r="F79" s="3">
        <v>73596710</v>
      </c>
      <c r="G79" s="3">
        <v>73596710</v>
      </c>
      <c r="H79" s="3">
        <v>323142333</v>
      </c>
      <c r="I79" s="3">
        <v>422416954</v>
      </c>
      <c r="J79" s="3">
        <v>571597892</v>
      </c>
      <c r="K79" s="3">
        <v>728216339</v>
      </c>
    </row>
    <row r="80" spans="1:11" ht="13" hidden="1" x14ac:dyDescent="0.3">
      <c r="A80" s="1" t="s">
        <v>71</v>
      </c>
      <c r="B80" s="3">
        <v>31075004</v>
      </c>
      <c r="C80" s="3">
        <v>60405747</v>
      </c>
      <c r="D80" s="3">
        <v>108654555</v>
      </c>
      <c r="E80" s="3">
        <v>71983161</v>
      </c>
      <c r="F80" s="3">
        <v>87969611</v>
      </c>
      <c r="G80" s="3">
        <v>87969611</v>
      </c>
      <c r="H80" s="3">
        <v>142964760</v>
      </c>
      <c r="I80" s="3">
        <v>134990195</v>
      </c>
      <c r="J80" s="3">
        <v>156023875</v>
      </c>
      <c r="K80" s="3">
        <v>177895002</v>
      </c>
    </row>
    <row r="81" spans="1:11" ht="13" hidden="1" x14ac:dyDescent="0.3">
      <c r="A81" s="1" t="s">
        <v>72</v>
      </c>
      <c r="B81" s="3">
        <v>20868243</v>
      </c>
      <c r="C81" s="3">
        <v>17375505</v>
      </c>
      <c r="D81" s="3">
        <v>18349241</v>
      </c>
      <c r="E81" s="3">
        <v>21200204</v>
      </c>
      <c r="F81" s="3">
        <v>22217568</v>
      </c>
      <c r="G81" s="3">
        <v>22217568</v>
      </c>
      <c r="H81" s="3">
        <v>17746869</v>
      </c>
      <c r="I81" s="3">
        <v>27076709</v>
      </c>
      <c r="J81" s="3">
        <v>36376833</v>
      </c>
      <c r="K81" s="3">
        <v>46184341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167668246</v>
      </c>
      <c r="C83" s="3">
        <v>173626662</v>
      </c>
      <c r="D83" s="3">
        <v>247330852</v>
      </c>
      <c r="E83" s="3">
        <v>334434014</v>
      </c>
      <c r="F83" s="3">
        <v>417409194</v>
      </c>
      <c r="G83" s="3">
        <v>417409194</v>
      </c>
      <c r="H83" s="3">
        <v>297801136</v>
      </c>
      <c r="I83" s="3">
        <v>399385997</v>
      </c>
      <c r="J83" s="3">
        <v>428916418</v>
      </c>
      <c r="K83" s="3">
        <v>450073447</v>
      </c>
    </row>
    <row r="84" spans="1:11" ht="13" hidden="1" x14ac:dyDescent="0.3">
      <c r="A84" s="1" t="s">
        <v>75</v>
      </c>
      <c r="B84" s="3">
        <v>-26079139</v>
      </c>
      <c r="C84" s="3">
        <v>-56823105</v>
      </c>
      <c r="D84" s="3">
        <v>-86658300</v>
      </c>
      <c r="E84" s="3">
        <v>50978673</v>
      </c>
      <c r="F84" s="3">
        <v>-11213142</v>
      </c>
      <c r="G84" s="3">
        <v>-11213142</v>
      </c>
      <c r="H84" s="3">
        <v>-132092734</v>
      </c>
      <c r="I84" s="3">
        <v>-98060094</v>
      </c>
      <c r="J84" s="3">
        <v>-95898173</v>
      </c>
      <c r="K84" s="3">
        <v>-93618989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90948084</v>
      </c>
      <c r="C5" s="17">
        <v>94454843</v>
      </c>
      <c r="D5" s="21">
        <v>96845575</v>
      </c>
      <c r="E5" s="22">
        <v>108498600</v>
      </c>
      <c r="F5" s="17">
        <v>113248600</v>
      </c>
      <c r="G5" s="23">
        <v>113248600</v>
      </c>
      <c r="H5" s="19">
        <v>106618909</v>
      </c>
      <c r="I5" s="22">
        <v>121872290</v>
      </c>
      <c r="J5" s="17">
        <v>127478412</v>
      </c>
      <c r="K5" s="23">
        <v>133087452</v>
      </c>
    </row>
    <row r="6" spans="1:11" x14ac:dyDescent="0.25">
      <c r="A6" s="20" t="s">
        <v>18</v>
      </c>
      <c r="B6" s="17">
        <v>26980167</v>
      </c>
      <c r="C6" s="17">
        <v>28461000</v>
      </c>
      <c r="D6" s="21">
        <v>27695000</v>
      </c>
      <c r="E6" s="22">
        <v>36698832</v>
      </c>
      <c r="F6" s="17">
        <v>28452205</v>
      </c>
      <c r="G6" s="23">
        <v>28452205</v>
      </c>
      <c r="H6" s="19">
        <v>27694667</v>
      </c>
      <c r="I6" s="22">
        <v>32697127</v>
      </c>
      <c r="J6" s="17">
        <v>35021655</v>
      </c>
      <c r="K6" s="23">
        <v>36564827</v>
      </c>
    </row>
    <row r="7" spans="1:11" x14ac:dyDescent="0.25">
      <c r="A7" s="20" t="s">
        <v>19</v>
      </c>
      <c r="B7" s="17">
        <v>27838728</v>
      </c>
      <c r="C7" s="17">
        <v>61239715</v>
      </c>
      <c r="D7" s="21">
        <v>83815978</v>
      </c>
      <c r="E7" s="22">
        <v>90000000</v>
      </c>
      <c r="F7" s="17">
        <v>83404400</v>
      </c>
      <c r="G7" s="23">
        <v>83404400</v>
      </c>
      <c r="H7" s="19">
        <v>77673000</v>
      </c>
      <c r="I7" s="22">
        <v>93500000</v>
      </c>
      <c r="J7" s="17">
        <v>97801000</v>
      </c>
      <c r="K7" s="23">
        <v>102104244</v>
      </c>
    </row>
    <row r="8" spans="1:11" x14ac:dyDescent="0.25">
      <c r="A8" s="20" t="s">
        <v>20</v>
      </c>
      <c r="B8" s="17">
        <v>532000179</v>
      </c>
      <c r="C8" s="17">
        <v>581919618</v>
      </c>
      <c r="D8" s="21">
        <v>600457382</v>
      </c>
      <c r="E8" s="22">
        <v>659557000</v>
      </c>
      <c r="F8" s="17">
        <v>658057000</v>
      </c>
      <c r="G8" s="23">
        <v>658057000</v>
      </c>
      <c r="H8" s="19">
        <v>637640000</v>
      </c>
      <c r="I8" s="22">
        <v>646148000</v>
      </c>
      <c r="J8" s="17">
        <v>643629000</v>
      </c>
      <c r="K8" s="23">
        <v>667665000</v>
      </c>
    </row>
    <row r="9" spans="1:11" x14ac:dyDescent="0.25">
      <c r="A9" s="20" t="s">
        <v>21</v>
      </c>
      <c r="B9" s="17">
        <v>71452093</v>
      </c>
      <c r="C9" s="17">
        <v>63066095</v>
      </c>
      <c r="D9" s="21">
        <v>85310739</v>
      </c>
      <c r="E9" s="22">
        <v>114179522</v>
      </c>
      <c r="F9" s="17">
        <v>100462100</v>
      </c>
      <c r="G9" s="23">
        <v>100462100</v>
      </c>
      <c r="H9" s="19">
        <v>84965077</v>
      </c>
      <c r="I9" s="22">
        <v>112497064</v>
      </c>
      <c r="J9" s="17">
        <v>122321145</v>
      </c>
      <c r="K9" s="23">
        <v>126906244</v>
      </c>
    </row>
    <row r="10" spans="1:11" x14ac:dyDescent="0.25">
      <c r="A10" s="24" t="s">
        <v>103</v>
      </c>
      <c r="B10" s="25">
        <f>SUM(B5:B9)</f>
        <v>749219251</v>
      </c>
      <c r="C10" s="26">
        <f t="shared" ref="C10:K10" si="0">SUM(C5:C9)</f>
        <v>829141271</v>
      </c>
      <c r="D10" s="27">
        <f t="shared" si="0"/>
        <v>894124674</v>
      </c>
      <c r="E10" s="25">
        <f t="shared" si="0"/>
        <v>1008933954</v>
      </c>
      <c r="F10" s="26">
        <f t="shared" si="0"/>
        <v>983624305</v>
      </c>
      <c r="G10" s="28">
        <f t="shared" si="0"/>
        <v>983624305</v>
      </c>
      <c r="H10" s="29">
        <f t="shared" si="0"/>
        <v>934591653</v>
      </c>
      <c r="I10" s="25">
        <f t="shared" si="0"/>
        <v>1006714481</v>
      </c>
      <c r="J10" s="26">
        <f t="shared" si="0"/>
        <v>1026251212</v>
      </c>
      <c r="K10" s="28">
        <f t="shared" si="0"/>
        <v>1066327767</v>
      </c>
    </row>
    <row r="11" spans="1:11" x14ac:dyDescent="0.25">
      <c r="A11" s="20" t="s">
        <v>22</v>
      </c>
      <c r="B11" s="17">
        <v>297911341</v>
      </c>
      <c r="C11" s="17">
        <v>325609315</v>
      </c>
      <c r="D11" s="21">
        <v>342651300</v>
      </c>
      <c r="E11" s="22">
        <v>374256397</v>
      </c>
      <c r="F11" s="17">
        <v>379611512</v>
      </c>
      <c r="G11" s="23">
        <v>379611512</v>
      </c>
      <c r="H11" s="19">
        <v>377399831</v>
      </c>
      <c r="I11" s="22">
        <v>391144311</v>
      </c>
      <c r="J11" s="17">
        <v>402910204</v>
      </c>
      <c r="K11" s="23">
        <v>412915224</v>
      </c>
    </row>
    <row r="12" spans="1:11" x14ac:dyDescent="0.25">
      <c r="A12" s="20" t="s">
        <v>23</v>
      </c>
      <c r="B12" s="17">
        <v>30656830</v>
      </c>
      <c r="C12" s="17">
        <v>31787006</v>
      </c>
      <c r="D12" s="21">
        <v>34192838</v>
      </c>
      <c r="E12" s="22">
        <v>37961129</v>
      </c>
      <c r="F12" s="17">
        <v>37961129</v>
      </c>
      <c r="G12" s="23">
        <v>37961129</v>
      </c>
      <c r="H12" s="19">
        <v>35074854</v>
      </c>
      <c r="I12" s="22">
        <v>39916129</v>
      </c>
      <c r="J12" s="17">
        <v>41512812</v>
      </c>
      <c r="K12" s="23">
        <v>42550560</v>
      </c>
    </row>
    <row r="13" spans="1:11" x14ac:dyDescent="0.25">
      <c r="A13" s="20" t="s">
        <v>24</v>
      </c>
      <c r="B13" s="17">
        <v>63402646</v>
      </c>
      <c r="C13" s="17">
        <v>80150149</v>
      </c>
      <c r="D13" s="21">
        <v>83009084</v>
      </c>
      <c r="E13" s="22">
        <v>78972033</v>
      </c>
      <c r="F13" s="17">
        <v>87323751</v>
      </c>
      <c r="G13" s="23">
        <v>87323751</v>
      </c>
      <c r="H13" s="19">
        <v>96420201</v>
      </c>
      <c r="I13" s="22">
        <v>85933153</v>
      </c>
      <c r="J13" s="17">
        <v>88729876</v>
      </c>
      <c r="K13" s="23">
        <v>92633993</v>
      </c>
    </row>
    <row r="14" spans="1:11" x14ac:dyDescent="0.25">
      <c r="A14" s="20" t="s">
        <v>25</v>
      </c>
      <c r="B14" s="17">
        <v>2859701</v>
      </c>
      <c r="C14" s="17">
        <v>3140804</v>
      </c>
      <c r="D14" s="21">
        <v>5023832</v>
      </c>
      <c r="E14" s="22">
        <v>2315800</v>
      </c>
      <c r="F14" s="17">
        <v>3008000</v>
      </c>
      <c r="G14" s="23">
        <v>3008000</v>
      </c>
      <c r="H14" s="19">
        <v>5071729</v>
      </c>
      <c r="I14" s="22">
        <v>3208300</v>
      </c>
      <c r="J14" s="17">
        <v>3355882</v>
      </c>
      <c r="K14" s="23">
        <v>3503541</v>
      </c>
    </row>
    <row r="15" spans="1:11" x14ac:dyDescent="0.25">
      <c r="A15" s="20" t="s">
        <v>26</v>
      </c>
      <c r="B15" s="17">
        <v>12071220</v>
      </c>
      <c r="C15" s="17">
        <v>14644904</v>
      </c>
      <c r="D15" s="21">
        <v>17859288</v>
      </c>
      <c r="E15" s="22">
        <v>21490406</v>
      </c>
      <c r="F15" s="17">
        <v>21085877</v>
      </c>
      <c r="G15" s="23">
        <v>21085877</v>
      </c>
      <c r="H15" s="19">
        <v>24432555</v>
      </c>
      <c r="I15" s="22">
        <v>24266177</v>
      </c>
      <c r="J15" s="17">
        <v>23290437</v>
      </c>
      <c r="K15" s="23">
        <v>24315219</v>
      </c>
    </row>
    <row r="16" spans="1:11" x14ac:dyDescent="0.25">
      <c r="A16" s="20" t="s">
        <v>27</v>
      </c>
      <c r="B16" s="17">
        <v>4786272</v>
      </c>
      <c r="C16" s="17">
        <v>2766278</v>
      </c>
      <c r="D16" s="21">
        <v>1696803</v>
      </c>
      <c r="E16" s="22">
        <v>2204632</v>
      </c>
      <c r="F16" s="17">
        <v>2204632</v>
      </c>
      <c r="G16" s="23">
        <v>2204632</v>
      </c>
      <c r="H16" s="19">
        <v>1687436</v>
      </c>
      <c r="I16" s="22">
        <v>2299300</v>
      </c>
      <c r="J16" s="17">
        <v>2405068</v>
      </c>
      <c r="K16" s="23">
        <v>2510891</v>
      </c>
    </row>
    <row r="17" spans="1:11" x14ac:dyDescent="0.25">
      <c r="A17" s="20" t="s">
        <v>28</v>
      </c>
      <c r="B17" s="17">
        <v>273515600</v>
      </c>
      <c r="C17" s="17">
        <v>411888044</v>
      </c>
      <c r="D17" s="21">
        <v>423681613</v>
      </c>
      <c r="E17" s="22">
        <v>400183561</v>
      </c>
      <c r="F17" s="17">
        <v>390156843</v>
      </c>
      <c r="G17" s="23">
        <v>390156843</v>
      </c>
      <c r="H17" s="19">
        <v>496546223</v>
      </c>
      <c r="I17" s="22">
        <v>410460983</v>
      </c>
      <c r="J17" s="17">
        <v>423295401</v>
      </c>
      <c r="K17" s="23">
        <v>446182335</v>
      </c>
    </row>
    <row r="18" spans="1:11" x14ac:dyDescent="0.25">
      <c r="A18" s="30" t="s">
        <v>29</v>
      </c>
      <c r="B18" s="31">
        <f>SUM(B11:B17)</f>
        <v>685203610</v>
      </c>
      <c r="C18" s="32">
        <f t="shared" ref="C18:K18" si="1">SUM(C11:C17)</f>
        <v>869986500</v>
      </c>
      <c r="D18" s="33">
        <f t="shared" si="1"/>
        <v>908114758</v>
      </c>
      <c r="E18" s="31">
        <f t="shared" si="1"/>
        <v>917383958</v>
      </c>
      <c r="F18" s="32">
        <f t="shared" si="1"/>
        <v>921351744</v>
      </c>
      <c r="G18" s="34">
        <f t="shared" si="1"/>
        <v>921351744</v>
      </c>
      <c r="H18" s="35">
        <f t="shared" si="1"/>
        <v>1036632829</v>
      </c>
      <c r="I18" s="31">
        <f t="shared" si="1"/>
        <v>957228353</v>
      </c>
      <c r="J18" s="32">
        <f t="shared" si="1"/>
        <v>985499680</v>
      </c>
      <c r="K18" s="34">
        <f t="shared" si="1"/>
        <v>1024611763</v>
      </c>
    </row>
    <row r="19" spans="1:11" x14ac:dyDescent="0.25">
      <c r="A19" s="30" t="s">
        <v>30</v>
      </c>
      <c r="B19" s="36">
        <f>+B10-B18</f>
        <v>64015641</v>
      </c>
      <c r="C19" s="37">
        <f t="shared" ref="C19:K19" si="2">+C10-C18</f>
        <v>-40845229</v>
      </c>
      <c r="D19" s="38">
        <f t="shared" si="2"/>
        <v>-13990084</v>
      </c>
      <c r="E19" s="36">
        <f t="shared" si="2"/>
        <v>91549996</v>
      </c>
      <c r="F19" s="37">
        <f t="shared" si="2"/>
        <v>62272561</v>
      </c>
      <c r="G19" s="39">
        <f t="shared" si="2"/>
        <v>62272561</v>
      </c>
      <c r="H19" s="40">
        <f t="shared" si="2"/>
        <v>-102041176</v>
      </c>
      <c r="I19" s="36">
        <f t="shared" si="2"/>
        <v>49486128</v>
      </c>
      <c r="J19" s="37">
        <f t="shared" si="2"/>
        <v>40751532</v>
      </c>
      <c r="K19" s="39">
        <f t="shared" si="2"/>
        <v>41716004</v>
      </c>
    </row>
    <row r="20" spans="1:11" x14ac:dyDescent="0.25">
      <c r="A20" s="41" t="s">
        <v>31</v>
      </c>
      <c r="B20" s="42">
        <v>120161047</v>
      </c>
      <c r="C20" s="43">
        <v>134924953</v>
      </c>
      <c r="D20" s="44">
        <v>160087694</v>
      </c>
      <c r="E20" s="42">
        <v>127772000</v>
      </c>
      <c r="F20" s="43">
        <v>127772000</v>
      </c>
      <c r="G20" s="45">
        <v>127772000</v>
      </c>
      <c r="H20" s="46">
        <v>133572000</v>
      </c>
      <c r="I20" s="42">
        <v>134851000</v>
      </c>
      <c r="J20" s="43">
        <v>133736000</v>
      </c>
      <c r="K20" s="45">
        <v>145007000</v>
      </c>
    </row>
    <row r="21" spans="1:11" x14ac:dyDescent="0.25">
      <c r="A21" s="47" t="s">
        <v>32</v>
      </c>
      <c r="B21" s="48">
        <v>0</v>
      </c>
      <c r="C21" s="49">
        <v>26800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184176688</v>
      </c>
      <c r="C22" s="55">
        <f t="shared" ref="C22:K22" si="3">SUM(C19:C21)</f>
        <v>94106524</v>
      </c>
      <c r="D22" s="56">
        <f t="shared" si="3"/>
        <v>146097610</v>
      </c>
      <c r="E22" s="54">
        <f t="shared" si="3"/>
        <v>219321996</v>
      </c>
      <c r="F22" s="55">
        <f t="shared" si="3"/>
        <v>190044561</v>
      </c>
      <c r="G22" s="57">
        <f t="shared" si="3"/>
        <v>190044561</v>
      </c>
      <c r="H22" s="58">
        <f t="shared" si="3"/>
        <v>31530824</v>
      </c>
      <c r="I22" s="54">
        <f t="shared" si="3"/>
        <v>184337128</v>
      </c>
      <c r="J22" s="55">
        <f t="shared" si="3"/>
        <v>174487532</v>
      </c>
      <c r="K22" s="57">
        <f t="shared" si="3"/>
        <v>186723004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184176688</v>
      </c>
      <c r="C24" s="37">
        <f t="shared" ref="C24:K24" si="4">SUM(C22:C23)</f>
        <v>94106524</v>
      </c>
      <c r="D24" s="38">
        <f t="shared" si="4"/>
        <v>146097610</v>
      </c>
      <c r="E24" s="36">
        <f t="shared" si="4"/>
        <v>219321996</v>
      </c>
      <c r="F24" s="37">
        <f t="shared" si="4"/>
        <v>190044561</v>
      </c>
      <c r="G24" s="39">
        <f t="shared" si="4"/>
        <v>190044561</v>
      </c>
      <c r="H24" s="40">
        <f t="shared" si="4"/>
        <v>31530824</v>
      </c>
      <c r="I24" s="36">
        <f t="shared" si="4"/>
        <v>184337128</v>
      </c>
      <c r="J24" s="37">
        <f t="shared" si="4"/>
        <v>174487532</v>
      </c>
      <c r="K24" s="39">
        <f t="shared" si="4"/>
        <v>186723004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163275686</v>
      </c>
      <c r="C27" s="66">
        <v>207233885</v>
      </c>
      <c r="D27" s="67">
        <v>300104061</v>
      </c>
      <c r="E27" s="68">
        <v>219322000</v>
      </c>
      <c r="F27" s="66">
        <v>190014569</v>
      </c>
      <c r="G27" s="69">
        <v>190014569</v>
      </c>
      <c r="H27" s="70">
        <v>186882077</v>
      </c>
      <c r="I27" s="68">
        <v>184337128</v>
      </c>
      <c r="J27" s="66">
        <v>174487536</v>
      </c>
      <c r="K27" s="69">
        <v>186723004</v>
      </c>
    </row>
    <row r="28" spans="1:11" x14ac:dyDescent="0.25">
      <c r="A28" s="71" t="s">
        <v>36</v>
      </c>
      <c r="B28" s="17">
        <v>102834263</v>
      </c>
      <c r="C28" s="17">
        <v>118604358</v>
      </c>
      <c r="D28" s="21">
        <v>146139037</v>
      </c>
      <c r="E28" s="22">
        <v>128172000</v>
      </c>
      <c r="F28" s="17">
        <v>128052001</v>
      </c>
      <c r="G28" s="23">
        <v>128052001</v>
      </c>
      <c r="H28" s="19">
        <v>116659159</v>
      </c>
      <c r="I28" s="22">
        <v>134976000</v>
      </c>
      <c r="J28" s="17">
        <v>128606000</v>
      </c>
      <c r="K28" s="23">
        <v>137885000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60441423</v>
      </c>
      <c r="C31" s="17">
        <v>88629527</v>
      </c>
      <c r="D31" s="21">
        <v>153965024</v>
      </c>
      <c r="E31" s="22">
        <v>91150000</v>
      </c>
      <c r="F31" s="17">
        <v>61962568</v>
      </c>
      <c r="G31" s="23">
        <v>61962568</v>
      </c>
      <c r="H31" s="19">
        <v>70222918</v>
      </c>
      <c r="I31" s="22">
        <v>49361128</v>
      </c>
      <c r="J31" s="17">
        <v>45881536</v>
      </c>
      <c r="K31" s="23">
        <v>48838004</v>
      </c>
    </row>
    <row r="32" spans="1:11" x14ac:dyDescent="0.25">
      <c r="A32" s="30" t="s">
        <v>39</v>
      </c>
      <c r="B32" s="66">
        <f>SUM(B28:B31)</f>
        <v>163275686</v>
      </c>
      <c r="C32" s="66">
        <f t="shared" ref="C32:K32" si="5">SUM(C28:C31)</f>
        <v>207233885</v>
      </c>
      <c r="D32" s="67">
        <f t="shared" si="5"/>
        <v>300104061</v>
      </c>
      <c r="E32" s="68">
        <f t="shared" si="5"/>
        <v>219322000</v>
      </c>
      <c r="F32" s="66">
        <f t="shared" si="5"/>
        <v>190014569</v>
      </c>
      <c r="G32" s="69">
        <f t="shared" si="5"/>
        <v>190014569</v>
      </c>
      <c r="H32" s="70">
        <f t="shared" si="5"/>
        <v>186882077</v>
      </c>
      <c r="I32" s="68">
        <f t="shared" si="5"/>
        <v>184337128</v>
      </c>
      <c r="J32" s="66">
        <f t="shared" si="5"/>
        <v>174487536</v>
      </c>
      <c r="K32" s="69">
        <f t="shared" si="5"/>
        <v>186723004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1052527801</v>
      </c>
      <c r="C35" s="17">
        <v>1098827672</v>
      </c>
      <c r="D35" s="21">
        <v>997765490</v>
      </c>
      <c r="E35" s="22">
        <v>1148093290</v>
      </c>
      <c r="F35" s="17">
        <v>1127911427</v>
      </c>
      <c r="G35" s="23">
        <v>1127911427</v>
      </c>
      <c r="H35" s="19">
        <v>1091802841</v>
      </c>
      <c r="I35" s="22">
        <v>1402792934</v>
      </c>
      <c r="J35" s="17">
        <v>1564630604</v>
      </c>
      <c r="K35" s="23">
        <v>1734536257</v>
      </c>
    </row>
    <row r="36" spans="1:11" x14ac:dyDescent="0.25">
      <c r="A36" s="20" t="s">
        <v>42</v>
      </c>
      <c r="B36" s="17">
        <v>1723577891</v>
      </c>
      <c r="C36" s="17">
        <v>2063664691</v>
      </c>
      <c r="D36" s="21">
        <v>2277676348</v>
      </c>
      <c r="E36" s="22">
        <v>1858225707</v>
      </c>
      <c r="F36" s="17">
        <v>2370469729</v>
      </c>
      <c r="G36" s="23">
        <v>2370469729</v>
      </c>
      <c r="H36" s="19">
        <v>2217478699</v>
      </c>
      <c r="I36" s="22">
        <v>2343539048</v>
      </c>
      <c r="J36" s="17">
        <v>2427138944</v>
      </c>
      <c r="K36" s="23">
        <v>2518975239</v>
      </c>
    </row>
    <row r="37" spans="1:11" x14ac:dyDescent="0.25">
      <c r="A37" s="20" t="s">
        <v>43</v>
      </c>
      <c r="B37" s="17">
        <v>118690438</v>
      </c>
      <c r="C37" s="17">
        <v>196459245</v>
      </c>
      <c r="D37" s="21">
        <v>179262942</v>
      </c>
      <c r="E37" s="22">
        <v>165008616</v>
      </c>
      <c r="F37" s="17">
        <v>185130499</v>
      </c>
      <c r="G37" s="23">
        <v>185130499</v>
      </c>
      <c r="H37" s="19">
        <v>166875947</v>
      </c>
      <c r="I37" s="22">
        <v>178455790</v>
      </c>
      <c r="J37" s="17">
        <v>189405822</v>
      </c>
      <c r="K37" s="23">
        <v>204424765</v>
      </c>
    </row>
    <row r="38" spans="1:11" x14ac:dyDescent="0.25">
      <c r="A38" s="20" t="s">
        <v>44</v>
      </c>
      <c r="B38" s="17">
        <v>47188385</v>
      </c>
      <c r="C38" s="17">
        <v>40463099</v>
      </c>
      <c r="D38" s="21">
        <v>43915017</v>
      </c>
      <c r="E38" s="22">
        <v>47188385</v>
      </c>
      <c r="F38" s="17">
        <v>43915017</v>
      </c>
      <c r="G38" s="23">
        <v>43915017</v>
      </c>
      <c r="H38" s="19">
        <v>58610871</v>
      </c>
      <c r="I38" s="22">
        <v>43915017</v>
      </c>
      <c r="J38" s="17">
        <v>43915017</v>
      </c>
      <c r="K38" s="23">
        <v>43915017</v>
      </c>
    </row>
    <row r="39" spans="1:11" x14ac:dyDescent="0.25">
      <c r="A39" s="20" t="s">
        <v>45</v>
      </c>
      <c r="B39" s="17">
        <v>2608944497</v>
      </c>
      <c r="C39" s="17">
        <v>2925575722</v>
      </c>
      <c r="D39" s="21">
        <v>3056617142</v>
      </c>
      <c r="E39" s="22">
        <v>2794121996</v>
      </c>
      <c r="F39" s="17">
        <v>3269335624</v>
      </c>
      <c r="G39" s="23">
        <v>3269335624</v>
      </c>
      <c r="H39" s="19">
        <v>3257204279</v>
      </c>
      <c r="I39" s="22">
        <v>3523961172</v>
      </c>
      <c r="J39" s="17">
        <v>3758448704</v>
      </c>
      <c r="K39" s="23">
        <v>4005171708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391382509</v>
      </c>
      <c r="C42" s="17">
        <v>498215937</v>
      </c>
      <c r="D42" s="21">
        <v>267474301</v>
      </c>
      <c r="E42" s="22">
        <v>264166081</v>
      </c>
      <c r="F42" s="17">
        <v>237314245</v>
      </c>
      <c r="G42" s="23">
        <v>237314245</v>
      </c>
      <c r="H42" s="19">
        <v>341197269</v>
      </c>
      <c r="I42" s="22">
        <v>262801084</v>
      </c>
      <c r="J42" s="17">
        <v>247545304</v>
      </c>
      <c r="K42" s="23">
        <v>263500014</v>
      </c>
    </row>
    <row r="43" spans="1:11" x14ac:dyDescent="0.25">
      <c r="A43" s="20" t="s">
        <v>48</v>
      </c>
      <c r="B43" s="17">
        <v>-153456138</v>
      </c>
      <c r="C43" s="17">
        <v>-284631805</v>
      </c>
      <c r="D43" s="21">
        <v>-307071175</v>
      </c>
      <c r="E43" s="22">
        <v>-219322000</v>
      </c>
      <c r="F43" s="17">
        <v>-190044569</v>
      </c>
      <c r="G43" s="23">
        <v>-190044569</v>
      </c>
      <c r="H43" s="19">
        <v>-188407223</v>
      </c>
      <c r="I43" s="22">
        <v>-184337128</v>
      </c>
      <c r="J43" s="17">
        <v>-174487536</v>
      </c>
      <c r="K43" s="23">
        <v>-186723004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1128514505</v>
      </c>
      <c r="C45" s="66">
        <v>1201987234</v>
      </c>
      <c r="D45" s="67">
        <v>986922586</v>
      </c>
      <c r="E45" s="68">
        <v>1033247192</v>
      </c>
      <c r="F45" s="66">
        <v>968543012</v>
      </c>
      <c r="G45" s="69">
        <v>968543012</v>
      </c>
      <c r="H45" s="70">
        <v>1074063381</v>
      </c>
      <c r="I45" s="68">
        <v>1264398739</v>
      </c>
      <c r="J45" s="66">
        <v>1337456514</v>
      </c>
      <c r="K45" s="69">
        <v>1414233545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988403100</v>
      </c>
      <c r="C48" s="17">
        <v>1026519462</v>
      </c>
      <c r="D48" s="21">
        <v>921273334</v>
      </c>
      <c r="E48" s="22">
        <v>1033247192</v>
      </c>
      <c r="F48" s="17">
        <v>968543012</v>
      </c>
      <c r="G48" s="23">
        <v>968543012</v>
      </c>
      <c r="H48" s="19">
        <v>1013940301</v>
      </c>
      <c r="I48" s="22">
        <v>1264398742</v>
      </c>
      <c r="J48" s="17">
        <v>1337456514</v>
      </c>
      <c r="K48" s="23">
        <v>1414233545</v>
      </c>
    </row>
    <row r="49" spans="1:11" x14ac:dyDescent="0.25">
      <c r="A49" s="20" t="s">
        <v>53</v>
      </c>
      <c r="B49" s="17">
        <f>+B75</f>
        <v>93261489.875497505</v>
      </c>
      <c r="C49" s="17">
        <f t="shared" ref="C49:K49" si="6">+C75</f>
        <v>149878528.59496588</v>
      </c>
      <c r="D49" s="21">
        <f t="shared" si="6"/>
        <v>126640343.49364638</v>
      </c>
      <c r="E49" s="22">
        <f t="shared" si="6"/>
        <v>130588565.7080168</v>
      </c>
      <c r="F49" s="17">
        <f t="shared" si="6"/>
        <v>116968622.05985001</v>
      </c>
      <c r="G49" s="23">
        <f t="shared" si="6"/>
        <v>116968622.05985001</v>
      </c>
      <c r="H49" s="19">
        <f t="shared" si="6"/>
        <v>106398263.26148766</v>
      </c>
      <c r="I49" s="22">
        <f t="shared" si="6"/>
        <v>93417095.794444501</v>
      </c>
      <c r="J49" s="17">
        <f t="shared" si="6"/>
        <v>34855356.691753715</v>
      </c>
      <c r="K49" s="23">
        <f t="shared" si="6"/>
        <v>-24024615.063859016</v>
      </c>
    </row>
    <row r="50" spans="1:11" x14ac:dyDescent="0.25">
      <c r="A50" s="30" t="s">
        <v>54</v>
      </c>
      <c r="B50" s="66">
        <f>+B48-B49</f>
        <v>895141610.12450254</v>
      </c>
      <c r="C50" s="66">
        <f t="shared" ref="C50:K50" si="7">+C48-C49</f>
        <v>876640933.40503407</v>
      </c>
      <c r="D50" s="67">
        <f t="shared" si="7"/>
        <v>794632990.50635362</v>
      </c>
      <c r="E50" s="68">
        <f t="shared" si="7"/>
        <v>902658626.29198325</v>
      </c>
      <c r="F50" s="66">
        <f t="shared" si="7"/>
        <v>851574389.94015002</v>
      </c>
      <c r="G50" s="69">
        <f t="shared" si="7"/>
        <v>851574389.94015002</v>
      </c>
      <c r="H50" s="70">
        <f t="shared" si="7"/>
        <v>907542037.73851228</v>
      </c>
      <c r="I50" s="68">
        <f t="shared" si="7"/>
        <v>1170981646.2055554</v>
      </c>
      <c r="J50" s="66">
        <f t="shared" si="7"/>
        <v>1302601157.3082464</v>
      </c>
      <c r="K50" s="69">
        <f t="shared" si="7"/>
        <v>1438258160.063859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1404588131</v>
      </c>
      <c r="C53" s="17">
        <v>1743542321</v>
      </c>
      <c r="D53" s="21">
        <v>1887356996</v>
      </c>
      <c r="E53" s="22">
        <v>1373530257</v>
      </c>
      <c r="F53" s="17">
        <v>1990312807</v>
      </c>
      <c r="G53" s="23">
        <v>1990312807</v>
      </c>
      <c r="H53" s="19">
        <v>1889453581</v>
      </c>
      <c r="I53" s="22">
        <v>1681858422</v>
      </c>
      <c r="J53" s="17">
        <v>1598698978</v>
      </c>
      <c r="K53" s="23">
        <v>1527036951</v>
      </c>
    </row>
    <row r="54" spans="1:11" x14ac:dyDescent="0.25">
      <c r="A54" s="20" t="s">
        <v>57</v>
      </c>
      <c r="B54" s="17">
        <v>58536095</v>
      </c>
      <c r="C54" s="17">
        <v>76268614</v>
      </c>
      <c r="D54" s="21">
        <v>82337857</v>
      </c>
      <c r="E54" s="22">
        <v>70785691</v>
      </c>
      <c r="F54" s="17">
        <v>83406329</v>
      </c>
      <c r="G54" s="23">
        <v>83406329</v>
      </c>
      <c r="H54" s="19">
        <v>86837229</v>
      </c>
      <c r="I54" s="22">
        <v>81847283</v>
      </c>
      <c r="J54" s="17">
        <v>84456053</v>
      </c>
      <c r="K54" s="23">
        <v>88172139</v>
      </c>
    </row>
    <row r="55" spans="1:11" x14ac:dyDescent="0.25">
      <c r="A55" s="20" t="s">
        <v>58</v>
      </c>
      <c r="B55" s="17">
        <v>12161691</v>
      </c>
      <c r="C55" s="17">
        <v>22611858</v>
      </c>
      <c r="D55" s="21">
        <v>27773289</v>
      </c>
      <c r="E55" s="22">
        <v>33495000</v>
      </c>
      <c r="F55" s="17">
        <v>16940000</v>
      </c>
      <c r="G55" s="23">
        <v>16940000</v>
      </c>
      <c r="H55" s="19">
        <v>15804624</v>
      </c>
      <c r="I55" s="22">
        <v>4600000</v>
      </c>
      <c r="J55" s="17">
        <v>32444271</v>
      </c>
      <c r="K55" s="23">
        <v>55469114</v>
      </c>
    </row>
    <row r="56" spans="1:11" x14ac:dyDescent="0.25">
      <c r="A56" s="20" t="s">
        <v>59</v>
      </c>
      <c r="B56" s="17">
        <v>37212566</v>
      </c>
      <c r="C56" s="17">
        <v>123840664</v>
      </c>
      <c r="D56" s="21">
        <v>122374587</v>
      </c>
      <c r="E56" s="22">
        <v>62196610</v>
      </c>
      <c r="F56" s="17">
        <v>56592403</v>
      </c>
      <c r="G56" s="23">
        <v>56592403</v>
      </c>
      <c r="H56" s="19">
        <v>45655059</v>
      </c>
      <c r="I56" s="22">
        <v>86913023</v>
      </c>
      <c r="J56" s="17">
        <v>93819024</v>
      </c>
      <c r="K56" s="23">
        <v>92727057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-3197265</v>
      </c>
      <c r="C60" s="17">
        <v>-2471530</v>
      </c>
      <c r="D60" s="21">
        <v>2598046</v>
      </c>
      <c r="E60" s="22">
        <v>4078568</v>
      </c>
      <c r="F60" s="17">
        <v>12800000</v>
      </c>
      <c r="G60" s="23">
        <v>12800000</v>
      </c>
      <c r="H60" s="19">
        <v>11435882</v>
      </c>
      <c r="I60" s="22">
        <v>13350400</v>
      </c>
      <c r="J60" s="17">
        <v>13964520</v>
      </c>
      <c r="K60" s="23">
        <v>14578960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240556</v>
      </c>
      <c r="C65" s="86">
        <v>240556</v>
      </c>
      <c r="D65" s="87">
        <v>240556</v>
      </c>
      <c r="E65" s="85">
        <v>118404</v>
      </c>
      <c r="F65" s="86">
        <v>118404</v>
      </c>
      <c r="G65" s="87">
        <v>118404</v>
      </c>
      <c r="H65" s="88">
        <v>118404</v>
      </c>
      <c r="I65" s="85">
        <v>118404</v>
      </c>
      <c r="J65" s="86">
        <v>118404</v>
      </c>
      <c r="K65" s="87">
        <v>118404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0.82187173654291801</v>
      </c>
      <c r="C70" s="5">
        <f t="shared" ref="C70:K70" si="8">IF(ISERROR(C71/C72),0,(C71/C72))</f>
        <v>1.2779961337117869</v>
      </c>
      <c r="D70" s="5">
        <f t="shared" si="8"/>
        <v>1.1864710586175102</v>
      </c>
      <c r="E70" s="5">
        <f t="shared" si="8"/>
        <v>0.52971768440665834</v>
      </c>
      <c r="F70" s="5">
        <f t="shared" si="8"/>
        <v>0.49694364147603537</v>
      </c>
      <c r="G70" s="5">
        <f t="shared" si="8"/>
        <v>0.49694364147603537</v>
      </c>
      <c r="H70" s="5">
        <f t="shared" si="8"/>
        <v>1.1366386604930769</v>
      </c>
      <c r="I70" s="5">
        <f t="shared" si="8"/>
        <v>0.66192829111904583</v>
      </c>
      <c r="J70" s="5">
        <f t="shared" si="8"/>
        <v>0.65077684510382583</v>
      </c>
      <c r="K70" s="5">
        <f t="shared" si="8"/>
        <v>0.65168262270803057</v>
      </c>
    </row>
    <row r="71" spans="1:11" ht="13" hidden="1" x14ac:dyDescent="0.3">
      <c r="A71" s="1" t="s">
        <v>108</v>
      </c>
      <c r="B71" s="2">
        <f>+B83</f>
        <v>123355573</v>
      </c>
      <c r="C71" s="2">
        <f t="shared" ref="C71:K71" si="9">+C83</f>
        <v>197842589</v>
      </c>
      <c r="D71" s="2">
        <f t="shared" si="9"/>
        <v>212179041</v>
      </c>
      <c r="E71" s="2">
        <f t="shared" si="9"/>
        <v>118104983</v>
      </c>
      <c r="F71" s="2">
        <f t="shared" si="9"/>
        <v>100438723</v>
      </c>
      <c r="G71" s="2">
        <f t="shared" si="9"/>
        <v>100438723</v>
      </c>
      <c r="H71" s="2">
        <f t="shared" si="9"/>
        <v>209755869</v>
      </c>
      <c r="I71" s="2">
        <f t="shared" si="9"/>
        <v>149010442</v>
      </c>
      <c r="J71" s="2">
        <f t="shared" si="9"/>
        <v>156798626</v>
      </c>
      <c r="K71" s="2">
        <f t="shared" si="9"/>
        <v>163407619</v>
      </c>
    </row>
    <row r="72" spans="1:11" ht="13" hidden="1" x14ac:dyDescent="0.3">
      <c r="A72" s="1" t="s">
        <v>109</v>
      </c>
      <c r="B72" s="2">
        <f>+B77</f>
        <v>150091027</v>
      </c>
      <c r="C72" s="2">
        <f t="shared" ref="C72:K72" si="10">+C77</f>
        <v>154806876</v>
      </c>
      <c r="D72" s="2">
        <f t="shared" si="10"/>
        <v>178832041</v>
      </c>
      <c r="E72" s="2">
        <f t="shared" si="10"/>
        <v>222958354</v>
      </c>
      <c r="F72" s="2">
        <f t="shared" si="10"/>
        <v>202112905</v>
      </c>
      <c r="G72" s="2">
        <f t="shared" si="10"/>
        <v>202112905</v>
      </c>
      <c r="H72" s="2">
        <f t="shared" si="10"/>
        <v>184540502</v>
      </c>
      <c r="I72" s="2">
        <f t="shared" si="10"/>
        <v>225115687</v>
      </c>
      <c r="J72" s="2">
        <f t="shared" si="10"/>
        <v>240940696</v>
      </c>
      <c r="K72" s="2">
        <f t="shared" si="10"/>
        <v>250747240</v>
      </c>
    </row>
    <row r="73" spans="1:11" ht="13" hidden="1" x14ac:dyDescent="0.3">
      <c r="A73" s="1" t="s">
        <v>110</v>
      </c>
      <c r="B73" s="2">
        <f>+B74</f>
        <v>-19181347.833333332</v>
      </c>
      <c r="C73" s="2">
        <f t="shared" ref="C73:K73" si="11">+(C78+C80+C81+C82)-(B78+B80+B81+B82)</f>
        <v>-19389645</v>
      </c>
      <c r="D73" s="2">
        <f t="shared" si="11"/>
        <v>9160429</v>
      </c>
      <c r="E73" s="2">
        <f t="shared" si="11"/>
        <v>36460720</v>
      </c>
      <c r="F73" s="2">
        <f>+(F78+F80+F81+F82)-(D78+D80+D81+D82)</f>
        <v>57079224</v>
      </c>
      <c r="G73" s="2">
        <f>+(G78+G80+G81+G82)-(D78+D80+D81+D82)</f>
        <v>57079224</v>
      </c>
      <c r="H73" s="2">
        <f>+(H78+H80+H81+H82)-(D78+D80+D81+D82)</f>
        <v>13057740</v>
      </c>
      <c r="I73" s="2">
        <f>+(I78+I80+I81+I82)-(E78+E80+E81+E82)</f>
        <v>3717508</v>
      </c>
      <c r="J73" s="2">
        <f t="shared" si="11"/>
        <v>52526283</v>
      </c>
      <c r="K73" s="2">
        <f t="shared" si="11"/>
        <v>54927492</v>
      </c>
    </row>
    <row r="74" spans="1:11" ht="13" hidden="1" x14ac:dyDescent="0.3">
      <c r="A74" s="1" t="s">
        <v>111</v>
      </c>
      <c r="B74" s="2">
        <f>+TREND(C74:E74)</f>
        <v>-19181347.833333332</v>
      </c>
      <c r="C74" s="2">
        <f>+C73</f>
        <v>-19389645</v>
      </c>
      <c r="D74" s="2">
        <f t="shared" ref="D74:K74" si="12">+D73</f>
        <v>9160429</v>
      </c>
      <c r="E74" s="2">
        <f t="shared" si="12"/>
        <v>36460720</v>
      </c>
      <c r="F74" s="2">
        <f t="shared" si="12"/>
        <v>57079224</v>
      </c>
      <c r="G74" s="2">
        <f t="shared" si="12"/>
        <v>57079224</v>
      </c>
      <c r="H74" s="2">
        <f t="shared" si="12"/>
        <v>13057740</v>
      </c>
      <c r="I74" s="2">
        <f t="shared" si="12"/>
        <v>3717508</v>
      </c>
      <c r="J74" s="2">
        <f t="shared" si="12"/>
        <v>52526283</v>
      </c>
      <c r="K74" s="2">
        <f t="shared" si="12"/>
        <v>54927492</v>
      </c>
    </row>
    <row r="75" spans="1:11" ht="13" hidden="1" x14ac:dyDescent="0.3">
      <c r="A75" s="1" t="s">
        <v>112</v>
      </c>
      <c r="B75" s="2">
        <f>+B84-(((B80+B81+B82+B78)*B70)-B79)</f>
        <v>93261489.875497505</v>
      </c>
      <c r="C75" s="2">
        <f t="shared" ref="C75:K75" si="13">+C84-(((C80+C81+C82+C78)*C70)-C79)</f>
        <v>149878528.59496588</v>
      </c>
      <c r="D75" s="2">
        <f t="shared" si="13"/>
        <v>126640343.49364638</v>
      </c>
      <c r="E75" s="2">
        <f t="shared" si="13"/>
        <v>130588565.7080168</v>
      </c>
      <c r="F75" s="2">
        <f t="shared" si="13"/>
        <v>116968622.05985001</v>
      </c>
      <c r="G75" s="2">
        <f t="shared" si="13"/>
        <v>116968622.05985001</v>
      </c>
      <c r="H75" s="2">
        <f t="shared" si="13"/>
        <v>106398263.26148766</v>
      </c>
      <c r="I75" s="2">
        <f t="shared" si="13"/>
        <v>93417095.794444501</v>
      </c>
      <c r="J75" s="2">
        <f t="shared" si="13"/>
        <v>34855356.691753715</v>
      </c>
      <c r="K75" s="2">
        <f t="shared" si="13"/>
        <v>-24024615.063859016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150091027</v>
      </c>
      <c r="C77" s="3">
        <v>154806876</v>
      </c>
      <c r="D77" s="3">
        <v>178832041</v>
      </c>
      <c r="E77" s="3">
        <v>222958354</v>
      </c>
      <c r="F77" s="3">
        <v>202112905</v>
      </c>
      <c r="G77" s="3">
        <v>202112905</v>
      </c>
      <c r="H77" s="3">
        <v>184540502</v>
      </c>
      <c r="I77" s="3">
        <v>225115687</v>
      </c>
      <c r="J77" s="3">
        <v>240940696</v>
      </c>
      <c r="K77" s="3">
        <v>250747240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91304017</v>
      </c>
      <c r="C79" s="3">
        <v>120704962</v>
      </c>
      <c r="D79" s="3">
        <v>123934496</v>
      </c>
      <c r="E79" s="3">
        <v>117188679</v>
      </c>
      <c r="F79" s="3">
        <v>121659973</v>
      </c>
      <c r="G79" s="3">
        <v>121659973</v>
      </c>
      <c r="H79" s="3">
        <v>107290465</v>
      </c>
      <c r="I79" s="3">
        <v>116398669</v>
      </c>
      <c r="J79" s="3">
        <v>116416341</v>
      </c>
      <c r="K79" s="3">
        <v>120021556</v>
      </c>
    </row>
    <row r="80" spans="1:11" ht="13" hidden="1" x14ac:dyDescent="0.3">
      <c r="A80" s="1" t="s">
        <v>71</v>
      </c>
      <c r="B80" s="3">
        <v>16200700</v>
      </c>
      <c r="C80" s="3">
        <v>5238871</v>
      </c>
      <c r="D80" s="3">
        <v>5968332</v>
      </c>
      <c r="E80" s="3">
        <v>55821606</v>
      </c>
      <c r="F80" s="3">
        <v>35244001</v>
      </c>
      <c r="G80" s="3">
        <v>35244001</v>
      </c>
      <c r="H80" s="3">
        <v>9711903</v>
      </c>
      <c r="I80" s="3">
        <v>14516119</v>
      </c>
      <c r="J80" s="3">
        <v>27752732</v>
      </c>
      <c r="K80" s="3">
        <v>41661814</v>
      </c>
    </row>
    <row r="81" spans="1:11" ht="13" hidden="1" x14ac:dyDescent="0.3">
      <c r="A81" s="1" t="s">
        <v>72</v>
      </c>
      <c r="B81" s="3">
        <v>19226799</v>
      </c>
      <c r="C81" s="3">
        <v>10798983</v>
      </c>
      <c r="D81" s="3">
        <v>19229951</v>
      </c>
      <c r="E81" s="3">
        <v>5837397</v>
      </c>
      <c r="F81" s="3">
        <v>47033506</v>
      </c>
      <c r="G81" s="3">
        <v>47033506</v>
      </c>
      <c r="H81" s="3">
        <v>28544120</v>
      </c>
      <c r="I81" s="3">
        <v>50860392</v>
      </c>
      <c r="J81" s="3">
        <v>90150062</v>
      </c>
      <c r="K81" s="3">
        <v>131168472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123355573</v>
      </c>
      <c r="C83" s="3">
        <v>197842589</v>
      </c>
      <c r="D83" s="3">
        <v>212179041</v>
      </c>
      <c r="E83" s="3">
        <v>118104983</v>
      </c>
      <c r="F83" s="3">
        <v>100438723</v>
      </c>
      <c r="G83" s="3">
        <v>100438723</v>
      </c>
      <c r="H83" s="3">
        <v>209755869</v>
      </c>
      <c r="I83" s="3">
        <v>149010442</v>
      </c>
      <c r="J83" s="3">
        <v>156798626</v>
      </c>
      <c r="K83" s="3">
        <v>163407619</v>
      </c>
    </row>
    <row r="84" spans="1:11" ht="13" hidden="1" x14ac:dyDescent="0.3">
      <c r="A84" s="1" t="s">
        <v>75</v>
      </c>
      <c r="B84" s="3">
        <v>31074333</v>
      </c>
      <c r="C84" s="3">
        <v>49669882</v>
      </c>
      <c r="D84" s="3">
        <v>32602881</v>
      </c>
      <c r="E84" s="3">
        <v>46061751</v>
      </c>
      <c r="F84" s="3">
        <v>36195933</v>
      </c>
      <c r="G84" s="3">
        <v>36195933</v>
      </c>
      <c r="H84" s="3">
        <v>42591073</v>
      </c>
      <c r="I84" s="3">
        <v>20292989</v>
      </c>
      <c r="J84" s="3">
        <v>-4832576</v>
      </c>
      <c r="K84" s="3">
        <v>-31415677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96260598</v>
      </c>
      <c r="C5" s="17">
        <v>97299878</v>
      </c>
      <c r="D5" s="21">
        <v>120692496</v>
      </c>
      <c r="E5" s="22">
        <v>123714780</v>
      </c>
      <c r="F5" s="17">
        <v>126606429</v>
      </c>
      <c r="G5" s="23">
        <v>126606429</v>
      </c>
      <c r="H5" s="19">
        <v>125103648</v>
      </c>
      <c r="I5" s="22">
        <v>132050520</v>
      </c>
      <c r="J5" s="17">
        <v>138124848</v>
      </c>
      <c r="K5" s="23">
        <v>144202332</v>
      </c>
    </row>
    <row r="6" spans="1:11" x14ac:dyDescent="0.25">
      <c r="A6" s="20" t="s">
        <v>18</v>
      </c>
      <c r="B6" s="17">
        <v>402489334</v>
      </c>
      <c r="C6" s="17">
        <v>385876506</v>
      </c>
      <c r="D6" s="21">
        <v>453674135</v>
      </c>
      <c r="E6" s="22">
        <v>482269544</v>
      </c>
      <c r="F6" s="17">
        <v>552089631</v>
      </c>
      <c r="G6" s="23">
        <v>552089631</v>
      </c>
      <c r="H6" s="19">
        <v>532438545</v>
      </c>
      <c r="I6" s="22">
        <v>636520488</v>
      </c>
      <c r="J6" s="17">
        <v>734111436</v>
      </c>
      <c r="K6" s="23">
        <v>846826968</v>
      </c>
    </row>
    <row r="7" spans="1:11" x14ac:dyDescent="0.25">
      <c r="A7" s="20" t="s">
        <v>19</v>
      </c>
      <c r="B7" s="17">
        <v>6913853</v>
      </c>
      <c r="C7" s="17">
        <v>9569147</v>
      </c>
      <c r="D7" s="21">
        <v>5456569</v>
      </c>
      <c r="E7" s="22">
        <v>7583220</v>
      </c>
      <c r="F7" s="17">
        <v>4216249</v>
      </c>
      <c r="G7" s="23">
        <v>4216249</v>
      </c>
      <c r="H7" s="19">
        <v>3015509</v>
      </c>
      <c r="I7" s="22">
        <v>4397544</v>
      </c>
      <c r="J7" s="17">
        <v>4599840</v>
      </c>
      <c r="K7" s="23">
        <v>4802232</v>
      </c>
    </row>
    <row r="8" spans="1:11" x14ac:dyDescent="0.25">
      <c r="A8" s="20" t="s">
        <v>20</v>
      </c>
      <c r="B8" s="17">
        <v>431877000</v>
      </c>
      <c r="C8" s="17">
        <v>451098000</v>
      </c>
      <c r="D8" s="21">
        <v>503602539</v>
      </c>
      <c r="E8" s="22">
        <v>520302996</v>
      </c>
      <c r="F8" s="17">
        <v>520303000</v>
      </c>
      <c r="G8" s="23">
        <v>520303000</v>
      </c>
      <c r="H8" s="19">
        <v>524861461</v>
      </c>
      <c r="I8" s="22">
        <v>529842360</v>
      </c>
      <c r="J8" s="17">
        <v>521392500</v>
      </c>
      <c r="K8" s="23">
        <v>545077896</v>
      </c>
    </row>
    <row r="9" spans="1:11" x14ac:dyDescent="0.25">
      <c r="A9" s="20" t="s">
        <v>21</v>
      </c>
      <c r="B9" s="17">
        <v>70458717</v>
      </c>
      <c r="C9" s="17">
        <v>132261825</v>
      </c>
      <c r="D9" s="21">
        <v>70300425</v>
      </c>
      <c r="E9" s="22">
        <v>114474192</v>
      </c>
      <c r="F9" s="17">
        <v>261553237</v>
      </c>
      <c r="G9" s="23">
        <v>261553237</v>
      </c>
      <c r="H9" s="19">
        <v>63914538</v>
      </c>
      <c r="I9" s="22">
        <v>252182412</v>
      </c>
      <c r="J9" s="17">
        <v>222732528</v>
      </c>
      <c r="K9" s="23">
        <v>227066124</v>
      </c>
    </row>
    <row r="10" spans="1:11" x14ac:dyDescent="0.25">
      <c r="A10" s="24" t="s">
        <v>103</v>
      </c>
      <c r="B10" s="25">
        <f>SUM(B5:B9)</f>
        <v>1007999502</v>
      </c>
      <c r="C10" s="26">
        <f t="shared" ref="C10:K10" si="0">SUM(C5:C9)</f>
        <v>1076105356</v>
      </c>
      <c r="D10" s="27">
        <f t="shared" si="0"/>
        <v>1153726164</v>
      </c>
      <c r="E10" s="25">
        <f t="shared" si="0"/>
        <v>1248344732</v>
      </c>
      <c r="F10" s="26">
        <f t="shared" si="0"/>
        <v>1464768546</v>
      </c>
      <c r="G10" s="28">
        <f t="shared" si="0"/>
        <v>1464768546</v>
      </c>
      <c r="H10" s="29">
        <f t="shared" si="0"/>
        <v>1249333701</v>
      </c>
      <c r="I10" s="25">
        <f t="shared" si="0"/>
        <v>1554993324</v>
      </c>
      <c r="J10" s="26">
        <f t="shared" si="0"/>
        <v>1620961152</v>
      </c>
      <c r="K10" s="28">
        <f t="shared" si="0"/>
        <v>1767975552</v>
      </c>
    </row>
    <row r="11" spans="1:11" x14ac:dyDescent="0.25">
      <c r="A11" s="20" t="s">
        <v>22</v>
      </c>
      <c r="B11" s="17">
        <v>293786218</v>
      </c>
      <c r="C11" s="17">
        <v>339625330</v>
      </c>
      <c r="D11" s="21">
        <v>395109188</v>
      </c>
      <c r="E11" s="22">
        <v>329105394</v>
      </c>
      <c r="F11" s="17">
        <v>377996921</v>
      </c>
      <c r="G11" s="23">
        <v>377996921</v>
      </c>
      <c r="H11" s="19">
        <v>409707981</v>
      </c>
      <c r="I11" s="22">
        <v>400676844</v>
      </c>
      <c r="J11" s="17">
        <v>424717392</v>
      </c>
      <c r="K11" s="23">
        <v>450200580</v>
      </c>
    </row>
    <row r="12" spans="1:11" x14ac:dyDescent="0.25">
      <c r="A12" s="20" t="s">
        <v>23</v>
      </c>
      <c r="B12" s="17">
        <v>28070805</v>
      </c>
      <c r="C12" s="17">
        <v>28208520</v>
      </c>
      <c r="D12" s="21">
        <v>29989937</v>
      </c>
      <c r="E12" s="22">
        <v>33568020</v>
      </c>
      <c r="F12" s="17">
        <v>33768020</v>
      </c>
      <c r="G12" s="23">
        <v>33768020</v>
      </c>
      <c r="H12" s="19">
        <v>30557053</v>
      </c>
      <c r="I12" s="22">
        <v>34781076</v>
      </c>
      <c r="J12" s="17">
        <v>35824500</v>
      </c>
      <c r="K12" s="23">
        <v>36899208</v>
      </c>
    </row>
    <row r="13" spans="1:11" x14ac:dyDescent="0.25">
      <c r="A13" s="20" t="s">
        <v>24</v>
      </c>
      <c r="B13" s="17">
        <v>137431362</v>
      </c>
      <c r="C13" s="17">
        <v>144860376</v>
      </c>
      <c r="D13" s="21">
        <v>162269369</v>
      </c>
      <c r="E13" s="22">
        <v>159888696</v>
      </c>
      <c r="F13" s="17">
        <v>160292247</v>
      </c>
      <c r="G13" s="23">
        <v>160292247</v>
      </c>
      <c r="H13" s="19">
        <v>157493952</v>
      </c>
      <c r="I13" s="22">
        <v>167184828</v>
      </c>
      <c r="J13" s="17">
        <v>174875364</v>
      </c>
      <c r="K13" s="23">
        <v>182569824</v>
      </c>
    </row>
    <row r="14" spans="1:11" x14ac:dyDescent="0.25">
      <c r="A14" s="20" t="s">
        <v>25</v>
      </c>
      <c r="B14" s="17">
        <v>3263554</v>
      </c>
      <c r="C14" s="17">
        <v>3787094</v>
      </c>
      <c r="D14" s="21">
        <v>4479048</v>
      </c>
      <c r="E14" s="22">
        <v>20730852</v>
      </c>
      <c r="F14" s="17">
        <v>19231000</v>
      </c>
      <c r="G14" s="23">
        <v>19231000</v>
      </c>
      <c r="H14" s="19">
        <v>5572548</v>
      </c>
      <c r="I14" s="22">
        <v>20057940</v>
      </c>
      <c r="J14" s="17">
        <v>20980608</v>
      </c>
      <c r="K14" s="23">
        <v>21903744</v>
      </c>
    </row>
    <row r="15" spans="1:11" x14ac:dyDescent="0.25">
      <c r="A15" s="20" t="s">
        <v>26</v>
      </c>
      <c r="B15" s="17">
        <v>337829255</v>
      </c>
      <c r="C15" s="17">
        <v>345427334</v>
      </c>
      <c r="D15" s="21">
        <v>420549538</v>
      </c>
      <c r="E15" s="22">
        <v>359414806</v>
      </c>
      <c r="F15" s="17">
        <v>424266914</v>
      </c>
      <c r="G15" s="23">
        <v>424266914</v>
      </c>
      <c r="H15" s="19">
        <v>489442813</v>
      </c>
      <c r="I15" s="22">
        <v>468597780</v>
      </c>
      <c r="J15" s="17">
        <v>518063808</v>
      </c>
      <c r="K15" s="23">
        <v>572853300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312892369</v>
      </c>
      <c r="C17" s="17">
        <v>329241050</v>
      </c>
      <c r="D17" s="21">
        <v>286150460</v>
      </c>
      <c r="E17" s="22">
        <v>286249016</v>
      </c>
      <c r="F17" s="17">
        <v>319042258</v>
      </c>
      <c r="G17" s="23">
        <v>319042258</v>
      </c>
      <c r="H17" s="19">
        <v>288609206</v>
      </c>
      <c r="I17" s="22">
        <v>271063980</v>
      </c>
      <c r="J17" s="17">
        <v>263978220</v>
      </c>
      <c r="K17" s="23">
        <v>259724556</v>
      </c>
    </row>
    <row r="18" spans="1:11" x14ac:dyDescent="0.25">
      <c r="A18" s="30" t="s">
        <v>29</v>
      </c>
      <c r="B18" s="31">
        <f>SUM(B11:B17)</f>
        <v>1113273563</v>
      </c>
      <c r="C18" s="32">
        <f t="shared" ref="C18:K18" si="1">SUM(C11:C17)</f>
        <v>1191149704</v>
      </c>
      <c r="D18" s="33">
        <f t="shared" si="1"/>
        <v>1298547540</v>
      </c>
      <c r="E18" s="31">
        <f t="shared" si="1"/>
        <v>1188956784</v>
      </c>
      <c r="F18" s="32">
        <f t="shared" si="1"/>
        <v>1334597360</v>
      </c>
      <c r="G18" s="34">
        <f t="shared" si="1"/>
        <v>1334597360</v>
      </c>
      <c r="H18" s="35">
        <f t="shared" si="1"/>
        <v>1381383553</v>
      </c>
      <c r="I18" s="31">
        <f t="shared" si="1"/>
        <v>1362362448</v>
      </c>
      <c r="J18" s="32">
        <f t="shared" si="1"/>
        <v>1438439892</v>
      </c>
      <c r="K18" s="34">
        <f t="shared" si="1"/>
        <v>1524151212</v>
      </c>
    </row>
    <row r="19" spans="1:11" x14ac:dyDescent="0.25">
      <c r="A19" s="30" t="s">
        <v>30</v>
      </c>
      <c r="B19" s="36">
        <f>+B10-B18</f>
        <v>-105274061</v>
      </c>
      <c r="C19" s="37">
        <f t="shared" ref="C19:K19" si="2">+C10-C18</f>
        <v>-115044348</v>
      </c>
      <c r="D19" s="38">
        <f t="shared" si="2"/>
        <v>-144821376</v>
      </c>
      <c r="E19" s="36">
        <f t="shared" si="2"/>
        <v>59387948</v>
      </c>
      <c r="F19" s="37">
        <f t="shared" si="2"/>
        <v>130171186</v>
      </c>
      <c r="G19" s="39">
        <f t="shared" si="2"/>
        <v>130171186</v>
      </c>
      <c r="H19" s="40">
        <f t="shared" si="2"/>
        <v>-132049852</v>
      </c>
      <c r="I19" s="36">
        <f t="shared" si="2"/>
        <v>192630876</v>
      </c>
      <c r="J19" s="37">
        <f t="shared" si="2"/>
        <v>182521260</v>
      </c>
      <c r="K19" s="39">
        <f t="shared" si="2"/>
        <v>243824340</v>
      </c>
    </row>
    <row r="20" spans="1:11" x14ac:dyDescent="0.25">
      <c r="A20" s="41" t="s">
        <v>31</v>
      </c>
      <c r="B20" s="42">
        <v>125064000</v>
      </c>
      <c r="C20" s="43">
        <v>122717000</v>
      </c>
      <c r="D20" s="44">
        <v>115015000</v>
      </c>
      <c r="E20" s="42">
        <v>117996004</v>
      </c>
      <c r="F20" s="43">
        <v>117996000</v>
      </c>
      <c r="G20" s="45">
        <v>117996000</v>
      </c>
      <c r="H20" s="46">
        <v>142540500</v>
      </c>
      <c r="I20" s="42">
        <v>121017648</v>
      </c>
      <c r="J20" s="43">
        <v>125187492</v>
      </c>
      <c r="K20" s="45">
        <v>131062104</v>
      </c>
    </row>
    <row r="21" spans="1:11" x14ac:dyDescent="0.25">
      <c r="A21" s="47" t="s">
        <v>32</v>
      </c>
      <c r="B21" s="48">
        <v>4205000</v>
      </c>
      <c r="C21" s="49">
        <v>0</v>
      </c>
      <c r="D21" s="50">
        <v>27163217</v>
      </c>
      <c r="E21" s="48">
        <v>0</v>
      </c>
      <c r="F21" s="49">
        <v>20000000</v>
      </c>
      <c r="G21" s="51">
        <v>20000000</v>
      </c>
      <c r="H21" s="52">
        <v>19994510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23994939</v>
      </c>
      <c r="C22" s="55">
        <f t="shared" ref="C22:K22" si="3">SUM(C19:C21)</f>
        <v>7672652</v>
      </c>
      <c r="D22" s="56">
        <f t="shared" si="3"/>
        <v>-2643159</v>
      </c>
      <c r="E22" s="54">
        <f t="shared" si="3"/>
        <v>177383952</v>
      </c>
      <c r="F22" s="55">
        <f t="shared" si="3"/>
        <v>268167186</v>
      </c>
      <c r="G22" s="57">
        <f t="shared" si="3"/>
        <v>268167186</v>
      </c>
      <c r="H22" s="58">
        <f t="shared" si="3"/>
        <v>30485158</v>
      </c>
      <c r="I22" s="54">
        <f t="shared" si="3"/>
        <v>313648524</v>
      </c>
      <c r="J22" s="55">
        <f t="shared" si="3"/>
        <v>307708752</v>
      </c>
      <c r="K22" s="57">
        <f t="shared" si="3"/>
        <v>374886444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23994939</v>
      </c>
      <c r="C24" s="37">
        <f t="shared" ref="C24:K24" si="4">SUM(C22:C23)</f>
        <v>7672652</v>
      </c>
      <c r="D24" s="38">
        <f t="shared" si="4"/>
        <v>-2643159</v>
      </c>
      <c r="E24" s="36">
        <f t="shared" si="4"/>
        <v>177383952</v>
      </c>
      <c r="F24" s="37">
        <f t="shared" si="4"/>
        <v>268167186</v>
      </c>
      <c r="G24" s="39">
        <f t="shared" si="4"/>
        <v>268167186</v>
      </c>
      <c r="H24" s="40">
        <f t="shared" si="4"/>
        <v>30485158</v>
      </c>
      <c r="I24" s="36">
        <f t="shared" si="4"/>
        <v>313648524</v>
      </c>
      <c r="J24" s="37">
        <f t="shared" si="4"/>
        <v>307708752</v>
      </c>
      <c r="K24" s="39">
        <f t="shared" si="4"/>
        <v>374886444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307287398</v>
      </c>
      <c r="C27" s="66">
        <v>292364350</v>
      </c>
      <c r="D27" s="67">
        <v>238817011</v>
      </c>
      <c r="E27" s="68">
        <v>319919514</v>
      </c>
      <c r="F27" s="66">
        <v>246112831</v>
      </c>
      <c r="G27" s="69">
        <v>246112831</v>
      </c>
      <c r="H27" s="70">
        <v>248226432</v>
      </c>
      <c r="I27" s="68">
        <v>272154816</v>
      </c>
      <c r="J27" s="66">
        <v>279706452</v>
      </c>
      <c r="K27" s="69">
        <v>304963920</v>
      </c>
    </row>
    <row r="28" spans="1:11" x14ac:dyDescent="0.25">
      <c r="A28" s="71" t="s">
        <v>36</v>
      </c>
      <c r="B28" s="17">
        <v>94540760</v>
      </c>
      <c r="C28" s="17">
        <v>151774571</v>
      </c>
      <c r="D28" s="21">
        <v>58859043</v>
      </c>
      <c r="E28" s="22">
        <v>117996006</v>
      </c>
      <c r="F28" s="17">
        <v>113377265</v>
      </c>
      <c r="G28" s="23">
        <v>113377265</v>
      </c>
      <c r="H28" s="19">
        <v>90794688</v>
      </c>
      <c r="I28" s="22">
        <v>121017672</v>
      </c>
      <c r="J28" s="17">
        <v>125187528</v>
      </c>
      <c r="K28" s="23">
        <v>131062104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72535951</v>
      </c>
      <c r="C31" s="17">
        <v>188414176</v>
      </c>
      <c r="D31" s="21">
        <v>174143540</v>
      </c>
      <c r="E31" s="22">
        <v>201923508</v>
      </c>
      <c r="F31" s="17">
        <v>132735566</v>
      </c>
      <c r="G31" s="23">
        <v>132735566</v>
      </c>
      <c r="H31" s="19">
        <v>146932950</v>
      </c>
      <c r="I31" s="22">
        <v>151137144</v>
      </c>
      <c r="J31" s="17">
        <v>154518924</v>
      </c>
      <c r="K31" s="23">
        <v>173901816</v>
      </c>
    </row>
    <row r="32" spans="1:11" x14ac:dyDescent="0.25">
      <c r="A32" s="30" t="s">
        <v>39</v>
      </c>
      <c r="B32" s="66">
        <f>SUM(B28:B31)</f>
        <v>167076711</v>
      </c>
      <c r="C32" s="66">
        <f t="shared" ref="C32:K32" si="5">SUM(C28:C31)</f>
        <v>340188747</v>
      </c>
      <c r="D32" s="67">
        <f t="shared" si="5"/>
        <v>233002583</v>
      </c>
      <c r="E32" s="68">
        <f t="shared" si="5"/>
        <v>319919514</v>
      </c>
      <c r="F32" s="66">
        <f t="shared" si="5"/>
        <v>246112831</v>
      </c>
      <c r="G32" s="69">
        <f t="shared" si="5"/>
        <v>246112831</v>
      </c>
      <c r="H32" s="70">
        <f t="shared" si="5"/>
        <v>237727638</v>
      </c>
      <c r="I32" s="68">
        <f t="shared" si="5"/>
        <v>272154816</v>
      </c>
      <c r="J32" s="66">
        <f t="shared" si="5"/>
        <v>279706452</v>
      </c>
      <c r="K32" s="69">
        <f t="shared" si="5"/>
        <v>304963920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737164254</v>
      </c>
      <c r="C35" s="17">
        <v>663918354</v>
      </c>
      <c r="D35" s="21">
        <v>672079951</v>
      </c>
      <c r="E35" s="22">
        <v>1048713162</v>
      </c>
      <c r="F35" s="17">
        <v>813421772</v>
      </c>
      <c r="G35" s="23">
        <v>813421772</v>
      </c>
      <c r="H35" s="19">
        <v>740637235</v>
      </c>
      <c r="I35" s="22">
        <v>780378187</v>
      </c>
      <c r="J35" s="17">
        <v>1157392800</v>
      </c>
      <c r="K35" s="23">
        <v>1599572507</v>
      </c>
    </row>
    <row r="36" spans="1:11" x14ac:dyDescent="0.25">
      <c r="A36" s="20" t="s">
        <v>42</v>
      </c>
      <c r="B36" s="17">
        <v>1729787719</v>
      </c>
      <c r="C36" s="17">
        <v>1842592629</v>
      </c>
      <c r="D36" s="21">
        <v>1945086498</v>
      </c>
      <c r="E36" s="22">
        <v>1604489409</v>
      </c>
      <c r="F36" s="17">
        <v>1966667780</v>
      </c>
      <c r="G36" s="23">
        <v>1966667780</v>
      </c>
      <c r="H36" s="19">
        <v>2038411138</v>
      </c>
      <c r="I36" s="22">
        <v>2028705748</v>
      </c>
      <c r="J36" s="17">
        <v>2139990400</v>
      </c>
      <c r="K36" s="23">
        <v>2269122016</v>
      </c>
    </row>
    <row r="37" spans="1:11" x14ac:dyDescent="0.25">
      <c r="A37" s="20" t="s">
        <v>43</v>
      </c>
      <c r="B37" s="17">
        <v>540923322</v>
      </c>
      <c r="C37" s="17">
        <v>607819037</v>
      </c>
      <c r="D37" s="21">
        <v>680350991</v>
      </c>
      <c r="E37" s="22">
        <v>396908886</v>
      </c>
      <c r="F37" s="17">
        <v>306973986</v>
      </c>
      <c r="G37" s="23">
        <v>306973986</v>
      </c>
      <c r="H37" s="19">
        <v>811244120</v>
      </c>
      <c r="I37" s="22">
        <v>354127588</v>
      </c>
      <c r="J37" s="17">
        <v>534718101</v>
      </c>
      <c r="K37" s="23">
        <v>731142980</v>
      </c>
    </row>
    <row r="38" spans="1:11" x14ac:dyDescent="0.25">
      <c r="A38" s="20" t="s">
        <v>44</v>
      </c>
      <c r="B38" s="17">
        <v>128594397</v>
      </c>
      <c r="C38" s="17">
        <v>113053346</v>
      </c>
      <c r="D38" s="21">
        <v>154032024</v>
      </c>
      <c r="E38" s="22">
        <v>132624086</v>
      </c>
      <c r="F38" s="17">
        <v>139694236</v>
      </c>
      <c r="G38" s="23">
        <v>139694236</v>
      </c>
      <c r="H38" s="19">
        <v>154535035</v>
      </c>
      <c r="I38" s="22">
        <v>145701088</v>
      </c>
      <c r="J38" s="17">
        <v>145701088</v>
      </c>
      <c r="K38" s="23">
        <v>145701088</v>
      </c>
    </row>
    <row r="39" spans="1:11" x14ac:dyDescent="0.25">
      <c r="A39" s="20" t="s">
        <v>45</v>
      </c>
      <c r="B39" s="17">
        <v>1796676535</v>
      </c>
      <c r="C39" s="17">
        <v>1785426568</v>
      </c>
      <c r="D39" s="21">
        <v>1782783414</v>
      </c>
      <c r="E39" s="22">
        <v>2123669600</v>
      </c>
      <c r="F39" s="17">
        <v>2333421331</v>
      </c>
      <c r="G39" s="23">
        <v>2333421331</v>
      </c>
      <c r="H39" s="19">
        <v>1850523803</v>
      </c>
      <c r="I39" s="22">
        <v>2309255258</v>
      </c>
      <c r="J39" s="17">
        <v>2616964010</v>
      </c>
      <c r="K39" s="23">
        <v>2991850454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112323530</v>
      </c>
      <c r="C42" s="17">
        <v>64080907</v>
      </c>
      <c r="D42" s="21">
        <v>19193518</v>
      </c>
      <c r="E42" s="22">
        <v>357043837</v>
      </c>
      <c r="F42" s="17">
        <v>327240658</v>
      </c>
      <c r="G42" s="23">
        <v>327240658</v>
      </c>
      <c r="H42" s="19">
        <v>86412237</v>
      </c>
      <c r="I42" s="22">
        <v>292727469</v>
      </c>
      <c r="J42" s="17">
        <v>294569858</v>
      </c>
      <c r="K42" s="23">
        <v>340558600</v>
      </c>
    </row>
    <row r="43" spans="1:11" x14ac:dyDescent="0.25">
      <c r="A43" s="20" t="s">
        <v>48</v>
      </c>
      <c r="B43" s="17">
        <v>-214019734</v>
      </c>
      <c r="C43" s="17">
        <v>-220926041</v>
      </c>
      <c r="D43" s="21">
        <v>-279006741</v>
      </c>
      <c r="E43" s="22">
        <v>-319919574</v>
      </c>
      <c r="F43" s="17">
        <v>-246112831</v>
      </c>
      <c r="G43" s="23">
        <v>-246112831</v>
      </c>
      <c r="H43" s="19">
        <v>-230101237</v>
      </c>
      <c r="I43" s="22">
        <v>-272154816</v>
      </c>
      <c r="J43" s="17">
        <v>-279706452</v>
      </c>
      <c r="K43" s="23">
        <v>-304963920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139772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104090234</v>
      </c>
      <c r="C45" s="66">
        <v>44478311</v>
      </c>
      <c r="D45" s="67">
        <v>-113217716</v>
      </c>
      <c r="E45" s="68">
        <v>70584263</v>
      </c>
      <c r="F45" s="66">
        <v>95789594</v>
      </c>
      <c r="G45" s="69">
        <v>95789594</v>
      </c>
      <c r="H45" s="70">
        <v>-120759976</v>
      </c>
      <c r="I45" s="68">
        <v>60740653</v>
      </c>
      <c r="J45" s="66">
        <v>75604059</v>
      </c>
      <c r="K45" s="69">
        <v>111198739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201323734</v>
      </c>
      <c r="C48" s="17">
        <v>146594788</v>
      </c>
      <c r="D48" s="21">
        <v>22789260</v>
      </c>
      <c r="E48" s="22">
        <v>70584260</v>
      </c>
      <c r="F48" s="17">
        <v>95785798</v>
      </c>
      <c r="G48" s="23">
        <v>95785798</v>
      </c>
      <c r="H48" s="19">
        <v>19589027</v>
      </c>
      <c r="I48" s="22">
        <v>60740653</v>
      </c>
      <c r="J48" s="17">
        <v>75604059</v>
      </c>
      <c r="K48" s="23">
        <v>111198739</v>
      </c>
    </row>
    <row r="49" spans="1:11" x14ac:dyDescent="0.25">
      <c r="A49" s="20" t="s">
        <v>53</v>
      </c>
      <c r="B49" s="17">
        <f>+B75</f>
        <v>91485508.591999412</v>
      </c>
      <c r="C49" s="17">
        <f t="shared" ref="C49:K49" si="6">+C75</f>
        <v>184490981.09604537</v>
      </c>
      <c r="D49" s="21">
        <f t="shared" si="6"/>
        <v>129166209.02141327</v>
      </c>
      <c r="E49" s="22">
        <f t="shared" si="6"/>
        <v>-440894273.85447574</v>
      </c>
      <c r="F49" s="17">
        <f t="shared" si="6"/>
        <v>-235086010.41942</v>
      </c>
      <c r="G49" s="23">
        <f t="shared" si="6"/>
        <v>-235086010.41942</v>
      </c>
      <c r="H49" s="19">
        <f t="shared" si="6"/>
        <v>188822643.36652637</v>
      </c>
      <c r="I49" s="22">
        <f t="shared" si="6"/>
        <v>-164979855.69659799</v>
      </c>
      <c r="J49" s="17">
        <f t="shared" si="6"/>
        <v>-343661217.28788161</v>
      </c>
      <c r="K49" s="23">
        <f t="shared" si="6"/>
        <v>-522103780.11623192</v>
      </c>
    </row>
    <row r="50" spans="1:11" x14ac:dyDescent="0.25">
      <c r="A50" s="30" t="s">
        <v>54</v>
      </c>
      <c r="B50" s="66">
        <f>+B48-B49</f>
        <v>109838225.40800059</v>
      </c>
      <c r="C50" s="66">
        <f t="shared" ref="C50:K50" si="7">+C48-C49</f>
        <v>-37896193.096045375</v>
      </c>
      <c r="D50" s="67">
        <f t="shared" si="7"/>
        <v>-106376949.02141327</v>
      </c>
      <c r="E50" s="68">
        <f t="shared" si="7"/>
        <v>511478533.85447574</v>
      </c>
      <c r="F50" s="66">
        <f t="shared" si="7"/>
        <v>330871808.41942</v>
      </c>
      <c r="G50" s="69">
        <f t="shared" si="7"/>
        <v>330871808.41942</v>
      </c>
      <c r="H50" s="70">
        <f t="shared" si="7"/>
        <v>-169233616.36652637</v>
      </c>
      <c r="I50" s="68">
        <f t="shared" si="7"/>
        <v>225720508.69659799</v>
      </c>
      <c r="J50" s="66">
        <f t="shared" si="7"/>
        <v>419265276.28788161</v>
      </c>
      <c r="K50" s="69">
        <f t="shared" si="7"/>
        <v>633302519.11623192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1543506409</v>
      </c>
      <c r="C53" s="17">
        <v>1649306976</v>
      </c>
      <c r="D53" s="21">
        <v>1727864221</v>
      </c>
      <c r="E53" s="22">
        <v>1449342219</v>
      </c>
      <c r="F53" s="17">
        <v>1905681500</v>
      </c>
      <c r="G53" s="23">
        <v>1905681500</v>
      </c>
      <c r="H53" s="19">
        <v>1793267627</v>
      </c>
      <c r="I53" s="22">
        <v>1949946976</v>
      </c>
      <c r="J53" s="17">
        <v>1991326528</v>
      </c>
      <c r="K53" s="23">
        <v>2074474168</v>
      </c>
    </row>
    <row r="54" spans="1:11" x14ac:dyDescent="0.25">
      <c r="A54" s="20" t="s">
        <v>57</v>
      </c>
      <c r="B54" s="17">
        <v>136057879</v>
      </c>
      <c r="C54" s="17">
        <v>140293132</v>
      </c>
      <c r="D54" s="21">
        <v>158017274</v>
      </c>
      <c r="E54" s="22">
        <v>159888696</v>
      </c>
      <c r="F54" s="17">
        <v>160292247</v>
      </c>
      <c r="G54" s="23">
        <v>160292247</v>
      </c>
      <c r="H54" s="19">
        <v>143634129</v>
      </c>
      <c r="I54" s="22">
        <v>167184828</v>
      </c>
      <c r="J54" s="17">
        <v>174875364</v>
      </c>
      <c r="K54" s="23">
        <v>182569824</v>
      </c>
    </row>
    <row r="55" spans="1:11" x14ac:dyDescent="0.25">
      <c r="A55" s="20" t="s">
        <v>58</v>
      </c>
      <c r="B55" s="17">
        <v>150445937</v>
      </c>
      <c r="C55" s="17">
        <v>34860406</v>
      </c>
      <c r="D55" s="21">
        <v>142294984</v>
      </c>
      <c r="E55" s="22">
        <v>135645498</v>
      </c>
      <c r="F55" s="17">
        <v>124014768</v>
      </c>
      <c r="G55" s="23">
        <v>124014768</v>
      </c>
      <c r="H55" s="19">
        <v>131223119</v>
      </c>
      <c r="I55" s="22">
        <v>111658764</v>
      </c>
      <c r="J55" s="17">
        <v>119487516</v>
      </c>
      <c r="K55" s="23">
        <v>130610088</v>
      </c>
    </row>
    <row r="56" spans="1:11" x14ac:dyDescent="0.25">
      <c r="A56" s="20" t="s">
        <v>59</v>
      </c>
      <c r="B56" s="17">
        <v>38660892</v>
      </c>
      <c r="C56" s="17">
        <v>32680544</v>
      </c>
      <c r="D56" s="21">
        <v>37547050</v>
      </c>
      <c r="E56" s="22">
        <v>27733786</v>
      </c>
      <c r="F56" s="17">
        <v>51458427</v>
      </c>
      <c r="G56" s="23">
        <v>51458427</v>
      </c>
      <c r="H56" s="19">
        <v>39858840</v>
      </c>
      <c r="I56" s="22">
        <v>43000296</v>
      </c>
      <c r="J56" s="17">
        <v>44978364</v>
      </c>
      <c r="K56" s="23">
        <v>46957368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1658000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-43197</v>
      </c>
      <c r="D60" s="21">
        <v>0</v>
      </c>
      <c r="E60" s="22">
        <v>13735644</v>
      </c>
      <c r="F60" s="17">
        <v>0</v>
      </c>
      <c r="G60" s="23">
        <v>0</v>
      </c>
      <c r="H60" s="19">
        <v>972228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2441000</v>
      </c>
      <c r="C64" s="86">
        <v>4413000</v>
      </c>
      <c r="D64" s="87">
        <v>4413000</v>
      </c>
      <c r="E64" s="85">
        <v>4413000</v>
      </c>
      <c r="F64" s="86">
        <v>4413000</v>
      </c>
      <c r="G64" s="87">
        <v>4413000</v>
      </c>
      <c r="H64" s="88">
        <v>4413000</v>
      </c>
      <c r="I64" s="85">
        <v>4545000</v>
      </c>
      <c r="J64" s="86">
        <v>4657000</v>
      </c>
      <c r="K64" s="87">
        <v>4657000</v>
      </c>
    </row>
    <row r="65" spans="1:11" x14ac:dyDescent="0.25">
      <c r="A65" s="84" t="s">
        <v>67</v>
      </c>
      <c r="B65" s="85">
        <v>51000</v>
      </c>
      <c r="C65" s="86">
        <v>51000</v>
      </c>
      <c r="D65" s="87">
        <v>51000</v>
      </c>
      <c r="E65" s="85">
        <v>51000</v>
      </c>
      <c r="F65" s="86">
        <v>51000</v>
      </c>
      <c r="G65" s="87">
        <v>51000</v>
      </c>
      <c r="H65" s="88">
        <v>51000</v>
      </c>
      <c r="I65" s="85">
        <v>51000</v>
      </c>
      <c r="J65" s="86">
        <v>51000</v>
      </c>
      <c r="K65" s="87">
        <v>51000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1.1637206685796515</v>
      </c>
      <c r="C70" s="5">
        <f t="shared" ref="C70:K70" si="8">IF(ISERROR(C71/C72),0,(C71/C72))</f>
        <v>1.1212996627067957</v>
      </c>
      <c r="D70" s="5">
        <f t="shared" si="8"/>
        <v>1.0575585239926368</v>
      </c>
      <c r="E70" s="5">
        <f t="shared" si="8"/>
        <v>0.95904824892052798</v>
      </c>
      <c r="F70" s="5">
        <f t="shared" si="8"/>
        <v>0.87299303466824685</v>
      </c>
      <c r="G70" s="5">
        <f t="shared" si="8"/>
        <v>0.87299303466824685</v>
      </c>
      <c r="H70" s="5">
        <f t="shared" si="8"/>
        <v>1.048687616801413</v>
      </c>
      <c r="I70" s="5">
        <f t="shared" si="8"/>
        <v>0.85489466623757704</v>
      </c>
      <c r="J70" s="5">
        <f t="shared" si="8"/>
        <v>0.89754153724081209</v>
      </c>
      <c r="K70" s="5">
        <f t="shared" si="8"/>
        <v>0.89711825875534579</v>
      </c>
    </row>
    <row r="71" spans="1:11" ht="13" hidden="1" x14ac:dyDescent="0.3">
      <c r="A71" s="1" t="s">
        <v>108</v>
      </c>
      <c r="B71" s="2">
        <f>+B83</f>
        <v>610360234</v>
      </c>
      <c r="C71" s="2">
        <f t="shared" ref="C71:K71" si="9">+C83</f>
        <v>585416319</v>
      </c>
      <c r="D71" s="2">
        <f t="shared" si="9"/>
        <v>629877339</v>
      </c>
      <c r="E71" s="2">
        <f t="shared" si="9"/>
        <v>644943985</v>
      </c>
      <c r="F71" s="2">
        <f t="shared" si="9"/>
        <v>778988414</v>
      </c>
      <c r="G71" s="2">
        <f t="shared" si="9"/>
        <v>778988414</v>
      </c>
      <c r="H71" s="2">
        <f t="shared" si="9"/>
        <v>708904365</v>
      </c>
      <c r="I71" s="2">
        <f t="shared" si="9"/>
        <v>829899468</v>
      </c>
      <c r="J71" s="2">
        <f t="shared" si="9"/>
        <v>935846876</v>
      </c>
      <c r="K71" s="2">
        <f t="shared" si="9"/>
        <v>1043800600</v>
      </c>
    </row>
    <row r="72" spans="1:11" ht="13" hidden="1" x14ac:dyDescent="0.3">
      <c r="A72" s="1" t="s">
        <v>109</v>
      </c>
      <c r="B72" s="2">
        <f>+B77</f>
        <v>524490327</v>
      </c>
      <c r="C72" s="2">
        <f t="shared" ref="C72:K72" si="10">+C77</f>
        <v>522087305</v>
      </c>
      <c r="D72" s="2">
        <f t="shared" si="10"/>
        <v>595595728</v>
      </c>
      <c r="E72" s="2">
        <f t="shared" si="10"/>
        <v>672483356</v>
      </c>
      <c r="F72" s="2">
        <f t="shared" si="10"/>
        <v>892319163</v>
      </c>
      <c r="G72" s="2">
        <f t="shared" si="10"/>
        <v>892319163</v>
      </c>
      <c r="H72" s="2">
        <f t="shared" si="10"/>
        <v>675991929</v>
      </c>
      <c r="I72" s="2">
        <f t="shared" si="10"/>
        <v>970762248</v>
      </c>
      <c r="J72" s="2">
        <f t="shared" si="10"/>
        <v>1042678068</v>
      </c>
      <c r="K72" s="2">
        <f t="shared" si="10"/>
        <v>1163503908</v>
      </c>
    </row>
    <row r="73" spans="1:11" ht="13" hidden="1" x14ac:dyDescent="0.3">
      <c r="A73" s="1" t="s">
        <v>110</v>
      </c>
      <c r="B73" s="2">
        <f>+B74</f>
        <v>-106689790.66666666</v>
      </c>
      <c r="C73" s="2">
        <f t="shared" ref="C73:K73" si="11">+(C78+C80+C81+C82)-(B78+B80+B81+B82)</f>
        <v>-67579946</v>
      </c>
      <c r="D73" s="2">
        <f t="shared" si="11"/>
        <v>70945520</v>
      </c>
      <c r="E73" s="2">
        <f t="shared" si="11"/>
        <v>444130054</v>
      </c>
      <c r="F73" s="2">
        <f>+(F78+F80+F81+F82)-(D78+D80+D81+D82)</f>
        <v>447820358</v>
      </c>
      <c r="G73" s="2">
        <f>+(G78+G80+G81+G82)-(D78+D80+D81+D82)</f>
        <v>447820358</v>
      </c>
      <c r="H73" s="2">
        <f>+(H78+H80+H81+H82)-(D78+D80+D81+D82)</f>
        <v>1110830</v>
      </c>
      <c r="I73" s="2">
        <f>+(I78+I80+I81+I82)-(E78+E80+E81+E82)</f>
        <v>-10313944</v>
      </c>
      <c r="J73" s="2">
        <f t="shared" si="11"/>
        <v>272718359</v>
      </c>
      <c r="K73" s="2">
        <f t="shared" si="11"/>
        <v>304751787</v>
      </c>
    </row>
    <row r="74" spans="1:11" ht="13" hidden="1" x14ac:dyDescent="0.3">
      <c r="A74" s="1" t="s">
        <v>111</v>
      </c>
      <c r="B74" s="2">
        <f>+TREND(C74:E74)</f>
        <v>-106689790.66666666</v>
      </c>
      <c r="C74" s="2">
        <f>+C73</f>
        <v>-67579946</v>
      </c>
      <c r="D74" s="2">
        <f t="shared" ref="D74:K74" si="12">+D73</f>
        <v>70945520</v>
      </c>
      <c r="E74" s="2">
        <f t="shared" si="12"/>
        <v>444130054</v>
      </c>
      <c r="F74" s="2">
        <f t="shared" si="12"/>
        <v>447820358</v>
      </c>
      <c r="G74" s="2">
        <f t="shared" si="12"/>
        <v>447820358</v>
      </c>
      <c r="H74" s="2">
        <f t="shared" si="12"/>
        <v>1110830</v>
      </c>
      <c r="I74" s="2">
        <f t="shared" si="12"/>
        <v>-10313944</v>
      </c>
      <c r="J74" s="2">
        <f t="shared" si="12"/>
        <v>272718359</v>
      </c>
      <c r="K74" s="2">
        <f t="shared" si="12"/>
        <v>304751787</v>
      </c>
    </row>
    <row r="75" spans="1:11" ht="13" hidden="1" x14ac:dyDescent="0.3">
      <c r="A75" s="1" t="s">
        <v>112</v>
      </c>
      <c r="B75" s="2">
        <f>+B84-(((B80+B81+B82+B78)*B70)-B79)</f>
        <v>91485508.591999412</v>
      </c>
      <c r="C75" s="2">
        <f t="shared" ref="C75:K75" si="13">+C84-(((C80+C81+C82+C78)*C70)-C79)</f>
        <v>184490981.09604537</v>
      </c>
      <c r="D75" s="2">
        <f t="shared" si="13"/>
        <v>129166209.02141327</v>
      </c>
      <c r="E75" s="2">
        <f t="shared" si="13"/>
        <v>-440894273.85447574</v>
      </c>
      <c r="F75" s="2">
        <f t="shared" si="13"/>
        <v>-235086010.41942</v>
      </c>
      <c r="G75" s="2">
        <f t="shared" si="13"/>
        <v>-235086010.41942</v>
      </c>
      <c r="H75" s="2">
        <f t="shared" si="13"/>
        <v>188822643.36652637</v>
      </c>
      <c r="I75" s="2">
        <f t="shared" si="13"/>
        <v>-164979855.69659799</v>
      </c>
      <c r="J75" s="2">
        <f t="shared" si="13"/>
        <v>-343661217.28788161</v>
      </c>
      <c r="K75" s="2">
        <f t="shared" si="13"/>
        <v>-522103780.11623192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524490327</v>
      </c>
      <c r="C77" s="3">
        <v>522087305</v>
      </c>
      <c r="D77" s="3">
        <v>595595728</v>
      </c>
      <c r="E77" s="3">
        <v>672483356</v>
      </c>
      <c r="F77" s="3">
        <v>892319163</v>
      </c>
      <c r="G77" s="3">
        <v>892319163</v>
      </c>
      <c r="H77" s="3">
        <v>675991929</v>
      </c>
      <c r="I77" s="3">
        <v>970762248</v>
      </c>
      <c r="J77" s="3">
        <v>1042678068</v>
      </c>
      <c r="K77" s="3">
        <v>1163503908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178544375</v>
      </c>
      <c r="C79" s="3">
        <v>284401983</v>
      </c>
      <c r="D79" s="3">
        <v>291418869</v>
      </c>
      <c r="E79" s="3">
        <v>194076000</v>
      </c>
      <c r="F79" s="3">
        <v>276490069</v>
      </c>
      <c r="G79" s="3">
        <v>276490069</v>
      </c>
      <c r="H79" s="3">
        <v>339540506</v>
      </c>
      <c r="I79" s="3">
        <v>291798540</v>
      </c>
      <c r="J79" s="3">
        <v>358601780</v>
      </c>
      <c r="K79" s="3">
        <v>423768480</v>
      </c>
    </row>
    <row r="80" spans="1:11" ht="13" hidden="1" x14ac:dyDescent="0.3">
      <c r="A80" s="1" t="s">
        <v>71</v>
      </c>
      <c r="B80" s="3">
        <v>20898983</v>
      </c>
      <c r="C80" s="3">
        <v>-82975374</v>
      </c>
      <c r="D80" s="3">
        <v>-133728163</v>
      </c>
      <c r="E80" s="3">
        <v>573603113</v>
      </c>
      <c r="F80" s="3">
        <v>555813005</v>
      </c>
      <c r="G80" s="3">
        <v>555813005</v>
      </c>
      <c r="H80" s="3">
        <v>-133504646</v>
      </c>
      <c r="I80" s="3">
        <v>492755356</v>
      </c>
      <c r="J80" s="3">
        <v>720388375</v>
      </c>
      <c r="K80" s="3">
        <v>978071586</v>
      </c>
    </row>
    <row r="81" spans="1:11" ht="13" hidden="1" x14ac:dyDescent="0.3">
      <c r="A81" s="1" t="s">
        <v>72</v>
      </c>
      <c r="B81" s="3">
        <v>129605389</v>
      </c>
      <c r="C81" s="3">
        <v>165899800</v>
      </c>
      <c r="D81" s="3">
        <v>287598109</v>
      </c>
      <c r="E81" s="3">
        <v>24396887</v>
      </c>
      <c r="F81" s="3">
        <v>45877299</v>
      </c>
      <c r="G81" s="3">
        <v>45877299</v>
      </c>
      <c r="H81" s="3">
        <v>288485422</v>
      </c>
      <c r="I81" s="3">
        <v>94930700</v>
      </c>
      <c r="J81" s="3">
        <v>140016040</v>
      </c>
      <c r="K81" s="3">
        <v>187084616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610360234</v>
      </c>
      <c r="C83" s="3">
        <v>585416319</v>
      </c>
      <c r="D83" s="3">
        <v>629877339</v>
      </c>
      <c r="E83" s="3">
        <v>644943985</v>
      </c>
      <c r="F83" s="3">
        <v>778988414</v>
      </c>
      <c r="G83" s="3">
        <v>778988414</v>
      </c>
      <c r="H83" s="3">
        <v>708904365</v>
      </c>
      <c r="I83" s="3">
        <v>829899468</v>
      </c>
      <c r="J83" s="3">
        <v>935846876</v>
      </c>
      <c r="K83" s="3">
        <v>1043800600</v>
      </c>
    </row>
    <row r="84" spans="1:11" ht="13" hidden="1" x14ac:dyDescent="0.3">
      <c r="A84" s="1" t="s">
        <v>75</v>
      </c>
      <c r="B84" s="3">
        <v>88086182</v>
      </c>
      <c r="C84" s="3">
        <v>-6927871</v>
      </c>
      <c r="D84" s="3">
        <v>473813</v>
      </c>
      <c r="E84" s="3">
        <v>-61459421</v>
      </c>
      <c r="F84" s="3">
        <v>13695365</v>
      </c>
      <c r="G84" s="3">
        <v>13695365</v>
      </c>
      <c r="H84" s="3">
        <v>11808558</v>
      </c>
      <c r="I84" s="3">
        <v>45631279</v>
      </c>
      <c r="J84" s="3">
        <v>69985704</v>
      </c>
      <c r="K84" s="3">
        <v>99410643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35500165</v>
      </c>
      <c r="C5" s="17">
        <v>33887616</v>
      </c>
      <c r="D5" s="21">
        <v>35824726</v>
      </c>
      <c r="E5" s="22">
        <v>37207540</v>
      </c>
      <c r="F5" s="17">
        <v>37205775</v>
      </c>
      <c r="G5" s="23">
        <v>37205775</v>
      </c>
      <c r="H5" s="19">
        <v>39238186</v>
      </c>
      <c r="I5" s="22">
        <v>39066065</v>
      </c>
      <c r="J5" s="17">
        <v>41019367</v>
      </c>
      <c r="K5" s="23">
        <v>43070336</v>
      </c>
    </row>
    <row r="6" spans="1:11" x14ac:dyDescent="0.25">
      <c r="A6" s="20" t="s">
        <v>18</v>
      </c>
      <c r="B6" s="17">
        <v>4881834</v>
      </c>
      <c r="C6" s="17">
        <v>5559694</v>
      </c>
      <c r="D6" s="21">
        <v>5672816</v>
      </c>
      <c r="E6" s="22">
        <v>5942313</v>
      </c>
      <c r="F6" s="17">
        <v>5065058</v>
      </c>
      <c r="G6" s="23">
        <v>5065058</v>
      </c>
      <c r="H6" s="19">
        <v>5685036</v>
      </c>
      <c r="I6" s="22">
        <v>5318310</v>
      </c>
      <c r="J6" s="17">
        <v>5584226</v>
      </c>
      <c r="K6" s="23">
        <v>5863438</v>
      </c>
    </row>
    <row r="7" spans="1:11" x14ac:dyDescent="0.25">
      <c r="A7" s="20" t="s">
        <v>19</v>
      </c>
      <c r="B7" s="17">
        <v>12783060</v>
      </c>
      <c r="C7" s="17">
        <v>18002852</v>
      </c>
      <c r="D7" s="21">
        <v>16910819</v>
      </c>
      <c r="E7" s="22">
        <v>16941350</v>
      </c>
      <c r="F7" s="17">
        <v>13596140</v>
      </c>
      <c r="G7" s="23">
        <v>13596140</v>
      </c>
      <c r="H7" s="19">
        <v>11857703</v>
      </c>
      <c r="I7" s="22">
        <v>12870147</v>
      </c>
      <c r="J7" s="17">
        <v>13513654</v>
      </c>
      <c r="K7" s="23">
        <v>14189337</v>
      </c>
    </row>
    <row r="8" spans="1:11" x14ac:dyDescent="0.25">
      <c r="A8" s="20" t="s">
        <v>20</v>
      </c>
      <c r="B8" s="17">
        <v>442518004</v>
      </c>
      <c r="C8" s="17">
        <v>495235987</v>
      </c>
      <c r="D8" s="21">
        <v>503381876</v>
      </c>
      <c r="E8" s="22">
        <v>517464000</v>
      </c>
      <c r="F8" s="17">
        <v>520599560</v>
      </c>
      <c r="G8" s="23">
        <v>520599560</v>
      </c>
      <c r="H8" s="19">
        <v>520654737</v>
      </c>
      <c r="I8" s="22">
        <v>519025000</v>
      </c>
      <c r="J8" s="17">
        <v>515429000</v>
      </c>
      <c r="K8" s="23">
        <v>538724500</v>
      </c>
    </row>
    <row r="9" spans="1:11" x14ac:dyDescent="0.25">
      <c r="A9" s="20" t="s">
        <v>21</v>
      </c>
      <c r="B9" s="17">
        <v>23377945</v>
      </c>
      <c r="C9" s="17">
        <v>40987837</v>
      </c>
      <c r="D9" s="21">
        <v>43095596</v>
      </c>
      <c r="E9" s="22">
        <v>41668980</v>
      </c>
      <c r="F9" s="17">
        <v>54153782</v>
      </c>
      <c r="G9" s="23">
        <v>54153782</v>
      </c>
      <c r="H9" s="19">
        <v>61929611</v>
      </c>
      <c r="I9" s="22">
        <v>79069001</v>
      </c>
      <c r="J9" s="17">
        <v>41022451</v>
      </c>
      <c r="K9" s="23">
        <v>43073573</v>
      </c>
    </row>
    <row r="10" spans="1:11" x14ac:dyDescent="0.25">
      <c r="A10" s="24" t="s">
        <v>103</v>
      </c>
      <c r="B10" s="25">
        <f>SUM(B5:B9)</f>
        <v>519061008</v>
      </c>
      <c r="C10" s="26">
        <f t="shared" ref="C10:K10" si="0">SUM(C5:C9)</f>
        <v>593673986</v>
      </c>
      <c r="D10" s="27">
        <f t="shared" si="0"/>
        <v>604885833</v>
      </c>
      <c r="E10" s="25">
        <f t="shared" si="0"/>
        <v>619224183</v>
      </c>
      <c r="F10" s="26">
        <f t="shared" si="0"/>
        <v>630620315</v>
      </c>
      <c r="G10" s="28">
        <f t="shared" si="0"/>
        <v>630620315</v>
      </c>
      <c r="H10" s="29">
        <f t="shared" si="0"/>
        <v>639365273</v>
      </c>
      <c r="I10" s="25">
        <f t="shared" si="0"/>
        <v>655348523</v>
      </c>
      <c r="J10" s="26">
        <f t="shared" si="0"/>
        <v>616568698</v>
      </c>
      <c r="K10" s="28">
        <f t="shared" si="0"/>
        <v>644921184</v>
      </c>
    </row>
    <row r="11" spans="1:11" x14ac:dyDescent="0.25">
      <c r="A11" s="20" t="s">
        <v>22</v>
      </c>
      <c r="B11" s="17">
        <v>122762022</v>
      </c>
      <c r="C11" s="17">
        <v>132896067</v>
      </c>
      <c r="D11" s="21">
        <v>146501308</v>
      </c>
      <c r="E11" s="22">
        <v>158534932</v>
      </c>
      <c r="F11" s="17">
        <v>155451102</v>
      </c>
      <c r="G11" s="23">
        <v>155451102</v>
      </c>
      <c r="H11" s="19">
        <v>153440696</v>
      </c>
      <c r="I11" s="22">
        <v>173223540</v>
      </c>
      <c r="J11" s="17">
        <v>181884699</v>
      </c>
      <c r="K11" s="23">
        <v>190978942</v>
      </c>
    </row>
    <row r="12" spans="1:11" x14ac:dyDescent="0.25">
      <c r="A12" s="20" t="s">
        <v>23</v>
      </c>
      <c r="B12" s="17">
        <v>26555059</v>
      </c>
      <c r="C12" s="17">
        <v>28265223</v>
      </c>
      <c r="D12" s="21">
        <v>29545231</v>
      </c>
      <c r="E12" s="22">
        <v>31871391</v>
      </c>
      <c r="F12" s="17">
        <v>31634311</v>
      </c>
      <c r="G12" s="23">
        <v>31634311</v>
      </c>
      <c r="H12" s="19">
        <v>30641079</v>
      </c>
      <c r="I12" s="22">
        <v>32741511</v>
      </c>
      <c r="J12" s="17">
        <v>33887464</v>
      </c>
      <c r="K12" s="23">
        <v>35073527</v>
      </c>
    </row>
    <row r="13" spans="1:11" x14ac:dyDescent="0.25">
      <c r="A13" s="20" t="s">
        <v>24</v>
      </c>
      <c r="B13" s="17">
        <v>48218023</v>
      </c>
      <c r="C13" s="17">
        <v>67183578</v>
      </c>
      <c r="D13" s="21">
        <v>76602465</v>
      </c>
      <c r="E13" s="22">
        <v>62579559</v>
      </c>
      <c r="F13" s="17">
        <v>78284149</v>
      </c>
      <c r="G13" s="23">
        <v>78284149</v>
      </c>
      <c r="H13" s="19">
        <v>77236865</v>
      </c>
      <c r="I13" s="22">
        <v>80092524</v>
      </c>
      <c r="J13" s="17">
        <v>84097148</v>
      </c>
      <c r="K13" s="23">
        <v>88302008</v>
      </c>
    </row>
    <row r="14" spans="1:11" x14ac:dyDescent="0.25">
      <c r="A14" s="20" t="s">
        <v>25</v>
      </c>
      <c r="B14" s="17">
        <v>71895</v>
      </c>
      <c r="C14" s="17">
        <v>76732</v>
      </c>
      <c r="D14" s="21">
        <v>164854</v>
      </c>
      <c r="E14" s="22">
        <v>0</v>
      </c>
      <c r="F14" s="17">
        <v>0</v>
      </c>
      <c r="G14" s="23">
        <v>0</v>
      </c>
      <c r="H14" s="19">
        <v>95730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14221602</v>
      </c>
      <c r="C15" s="17">
        <v>18329172</v>
      </c>
      <c r="D15" s="21">
        <v>14565702</v>
      </c>
      <c r="E15" s="22">
        <v>14538887</v>
      </c>
      <c r="F15" s="17">
        <v>14008397</v>
      </c>
      <c r="G15" s="23">
        <v>14008397</v>
      </c>
      <c r="H15" s="19">
        <v>12819891</v>
      </c>
      <c r="I15" s="22">
        <v>12195784</v>
      </c>
      <c r="J15" s="17">
        <v>12275573</v>
      </c>
      <c r="K15" s="23">
        <v>12884353</v>
      </c>
    </row>
    <row r="16" spans="1:11" x14ac:dyDescent="0.25">
      <c r="A16" s="20" t="s">
        <v>27</v>
      </c>
      <c r="B16" s="17">
        <v>9974387</v>
      </c>
      <c r="C16" s="17">
        <v>39664738</v>
      </c>
      <c r="D16" s="21">
        <v>28824551</v>
      </c>
      <c r="E16" s="22">
        <v>13799531</v>
      </c>
      <c r="F16" s="17">
        <v>14815716</v>
      </c>
      <c r="G16" s="23">
        <v>14815716</v>
      </c>
      <c r="H16" s="19">
        <v>13786961</v>
      </c>
      <c r="I16" s="22">
        <v>13292278</v>
      </c>
      <c r="J16" s="17">
        <v>13956892</v>
      </c>
      <c r="K16" s="23">
        <v>16730623</v>
      </c>
    </row>
    <row r="17" spans="1:11" x14ac:dyDescent="0.25">
      <c r="A17" s="20" t="s">
        <v>28</v>
      </c>
      <c r="B17" s="17">
        <v>203765595</v>
      </c>
      <c r="C17" s="17">
        <v>261718775</v>
      </c>
      <c r="D17" s="21">
        <v>300442575</v>
      </c>
      <c r="E17" s="22">
        <v>216799872</v>
      </c>
      <c r="F17" s="17">
        <v>306363352</v>
      </c>
      <c r="G17" s="23">
        <v>306363352</v>
      </c>
      <c r="H17" s="19">
        <v>305272855</v>
      </c>
      <c r="I17" s="22">
        <v>234054830</v>
      </c>
      <c r="J17" s="17">
        <v>195423360</v>
      </c>
      <c r="K17" s="23">
        <v>225588427</v>
      </c>
    </row>
    <row r="18" spans="1:11" x14ac:dyDescent="0.25">
      <c r="A18" s="30" t="s">
        <v>29</v>
      </c>
      <c r="B18" s="31">
        <f>SUM(B11:B17)</f>
        <v>425568583</v>
      </c>
      <c r="C18" s="32">
        <f t="shared" ref="C18:K18" si="1">SUM(C11:C17)</f>
        <v>548134285</v>
      </c>
      <c r="D18" s="33">
        <f t="shared" si="1"/>
        <v>596646686</v>
      </c>
      <c r="E18" s="31">
        <f t="shared" si="1"/>
        <v>498124172</v>
      </c>
      <c r="F18" s="32">
        <f t="shared" si="1"/>
        <v>600557027</v>
      </c>
      <c r="G18" s="34">
        <f t="shared" si="1"/>
        <v>600557027</v>
      </c>
      <c r="H18" s="35">
        <f t="shared" si="1"/>
        <v>593294077</v>
      </c>
      <c r="I18" s="31">
        <f t="shared" si="1"/>
        <v>545600467</v>
      </c>
      <c r="J18" s="32">
        <f t="shared" si="1"/>
        <v>521525136</v>
      </c>
      <c r="K18" s="34">
        <f t="shared" si="1"/>
        <v>569557880</v>
      </c>
    </row>
    <row r="19" spans="1:11" x14ac:dyDescent="0.25">
      <c r="A19" s="30" t="s">
        <v>30</v>
      </c>
      <c r="B19" s="36">
        <f>+B10-B18</f>
        <v>93492425</v>
      </c>
      <c r="C19" s="37">
        <f t="shared" ref="C19:K19" si="2">+C10-C18</f>
        <v>45539701</v>
      </c>
      <c r="D19" s="38">
        <f t="shared" si="2"/>
        <v>8239147</v>
      </c>
      <c r="E19" s="36">
        <f t="shared" si="2"/>
        <v>121100011</v>
      </c>
      <c r="F19" s="37">
        <f t="shared" si="2"/>
        <v>30063288</v>
      </c>
      <c r="G19" s="39">
        <f t="shared" si="2"/>
        <v>30063288</v>
      </c>
      <c r="H19" s="40">
        <f t="shared" si="2"/>
        <v>46071196</v>
      </c>
      <c r="I19" s="36">
        <f t="shared" si="2"/>
        <v>109748056</v>
      </c>
      <c r="J19" s="37">
        <f t="shared" si="2"/>
        <v>95043562</v>
      </c>
      <c r="K19" s="39">
        <f t="shared" si="2"/>
        <v>75363304</v>
      </c>
    </row>
    <row r="20" spans="1:11" x14ac:dyDescent="0.25">
      <c r="A20" s="41" t="s">
        <v>31</v>
      </c>
      <c r="B20" s="42">
        <v>126908020</v>
      </c>
      <c r="C20" s="43">
        <v>146738980</v>
      </c>
      <c r="D20" s="44">
        <v>116501000</v>
      </c>
      <c r="E20" s="42">
        <v>115624000</v>
      </c>
      <c r="F20" s="43">
        <v>115624000</v>
      </c>
      <c r="G20" s="45">
        <v>115624000</v>
      </c>
      <c r="H20" s="46">
        <v>116519000</v>
      </c>
      <c r="I20" s="42">
        <v>111521000</v>
      </c>
      <c r="J20" s="43">
        <v>120373000</v>
      </c>
      <c r="K20" s="45">
        <v>130000000</v>
      </c>
    </row>
    <row r="21" spans="1:11" x14ac:dyDescent="0.25">
      <c r="A21" s="47" t="s">
        <v>32</v>
      </c>
      <c r="B21" s="48">
        <v>5400931</v>
      </c>
      <c r="C21" s="49">
        <v>0</v>
      </c>
      <c r="D21" s="50">
        <v>2759595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225801376</v>
      </c>
      <c r="C22" s="55">
        <f t="shared" ref="C22:K22" si="3">SUM(C19:C21)</f>
        <v>192278681</v>
      </c>
      <c r="D22" s="56">
        <f t="shared" si="3"/>
        <v>127499742</v>
      </c>
      <c r="E22" s="54">
        <f t="shared" si="3"/>
        <v>236724011</v>
      </c>
      <c r="F22" s="55">
        <f t="shared" si="3"/>
        <v>145687288</v>
      </c>
      <c r="G22" s="57">
        <f t="shared" si="3"/>
        <v>145687288</v>
      </c>
      <c r="H22" s="58">
        <f t="shared" si="3"/>
        <v>162590196</v>
      </c>
      <c r="I22" s="54">
        <f t="shared" si="3"/>
        <v>221269056</v>
      </c>
      <c r="J22" s="55">
        <f t="shared" si="3"/>
        <v>215416562</v>
      </c>
      <c r="K22" s="57">
        <f t="shared" si="3"/>
        <v>205363304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225801376</v>
      </c>
      <c r="C24" s="37">
        <f t="shared" ref="C24:K24" si="4">SUM(C22:C23)</f>
        <v>192278681</v>
      </c>
      <c r="D24" s="38">
        <f t="shared" si="4"/>
        <v>127499742</v>
      </c>
      <c r="E24" s="36">
        <f t="shared" si="4"/>
        <v>236724011</v>
      </c>
      <c r="F24" s="37">
        <f t="shared" si="4"/>
        <v>145687288</v>
      </c>
      <c r="G24" s="39">
        <f t="shared" si="4"/>
        <v>145687288</v>
      </c>
      <c r="H24" s="40">
        <f t="shared" si="4"/>
        <v>162590196</v>
      </c>
      <c r="I24" s="36">
        <f t="shared" si="4"/>
        <v>221269056</v>
      </c>
      <c r="J24" s="37">
        <f t="shared" si="4"/>
        <v>215416562</v>
      </c>
      <c r="K24" s="39">
        <f t="shared" si="4"/>
        <v>205363304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345988222</v>
      </c>
      <c r="C27" s="66">
        <v>347113376</v>
      </c>
      <c r="D27" s="67">
        <v>314850197</v>
      </c>
      <c r="E27" s="68">
        <v>205846964</v>
      </c>
      <c r="F27" s="66">
        <v>235131304</v>
      </c>
      <c r="G27" s="69">
        <v>235131304</v>
      </c>
      <c r="H27" s="70">
        <v>260114252</v>
      </c>
      <c r="I27" s="68">
        <v>223119000</v>
      </c>
      <c r="J27" s="66">
        <v>214316478</v>
      </c>
      <c r="K27" s="69">
        <v>205363233</v>
      </c>
    </row>
    <row r="28" spans="1:11" x14ac:dyDescent="0.25">
      <c r="A28" s="71" t="s">
        <v>36</v>
      </c>
      <c r="B28" s="17">
        <v>68734965</v>
      </c>
      <c r="C28" s="17">
        <v>19797610</v>
      </c>
      <c r="D28" s="21">
        <v>90670325</v>
      </c>
      <c r="E28" s="22">
        <v>98281741</v>
      </c>
      <c r="F28" s="17">
        <v>98281741</v>
      </c>
      <c r="G28" s="23">
        <v>98281741</v>
      </c>
      <c r="H28" s="19">
        <v>126902093</v>
      </c>
      <c r="I28" s="22">
        <v>108519000</v>
      </c>
      <c r="J28" s="17">
        <v>117373000</v>
      </c>
      <c r="K28" s="23">
        <v>123000000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52935114</v>
      </c>
      <c r="C31" s="17">
        <v>94676279</v>
      </c>
      <c r="D31" s="21">
        <v>212972119</v>
      </c>
      <c r="E31" s="22">
        <v>107565223</v>
      </c>
      <c r="F31" s="17">
        <v>136849563</v>
      </c>
      <c r="G31" s="23">
        <v>136849563</v>
      </c>
      <c r="H31" s="19">
        <v>141739869</v>
      </c>
      <c r="I31" s="22">
        <v>115100000</v>
      </c>
      <c r="J31" s="17">
        <v>96443478</v>
      </c>
      <c r="K31" s="23">
        <v>82448289</v>
      </c>
    </row>
    <row r="32" spans="1:11" x14ac:dyDescent="0.25">
      <c r="A32" s="30" t="s">
        <v>39</v>
      </c>
      <c r="B32" s="66">
        <f>SUM(B28:B31)</f>
        <v>121670079</v>
      </c>
      <c r="C32" s="66">
        <f t="shared" ref="C32:K32" si="5">SUM(C28:C31)</f>
        <v>114473889</v>
      </c>
      <c r="D32" s="67">
        <f t="shared" si="5"/>
        <v>303642444</v>
      </c>
      <c r="E32" s="68">
        <f t="shared" si="5"/>
        <v>205846964</v>
      </c>
      <c r="F32" s="66">
        <f t="shared" si="5"/>
        <v>235131304</v>
      </c>
      <c r="G32" s="69">
        <f t="shared" si="5"/>
        <v>235131304</v>
      </c>
      <c r="H32" s="70">
        <f t="shared" si="5"/>
        <v>268641962</v>
      </c>
      <c r="I32" s="68">
        <f t="shared" si="5"/>
        <v>223619000</v>
      </c>
      <c r="J32" s="66">
        <f t="shared" si="5"/>
        <v>213816478</v>
      </c>
      <c r="K32" s="69">
        <f t="shared" si="5"/>
        <v>205448289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495551518</v>
      </c>
      <c r="C35" s="17">
        <v>300396677</v>
      </c>
      <c r="D35" s="21">
        <v>304437994</v>
      </c>
      <c r="E35" s="22">
        <v>444454041</v>
      </c>
      <c r="F35" s="17">
        <v>231992304</v>
      </c>
      <c r="G35" s="23">
        <v>231992304</v>
      </c>
      <c r="H35" s="19">
        <v>226852482</v>
      </c>
      <c r="I35" s="22">
        <v>230410027</v>
      </c>
      <c r="J35" s="17">
        <v>329329715</v>
      </c>
      <c r="K35" s="23">
        <v>435271248</v>
      </c>
    </row>
    <row r="36" spans="1:11" x14ac:dyDescent="0.25">
      <c r="A36" s="20" t="s">
        <v>42</v>
      </c>
      <c r="B36" s="17">
        <v>1325955474</v>
      </c>
      <c r="C36" s="17">
        <v>1545128167</v>
      </c>
      <c r="D36" s="21">
        <v>1715379564</v>
      </c>
      <c r="E36" s="22">
        <v>1831605865</v>
      </c>
      <c r="F36" s="17">
        <v>2010185835</v>
      </c>
      <c r="G36" s="23">
        <v>2010185835</v>
      </c>
      <c r="H36" s="19">
        <v>1918087805</v>
      </c>
      <c r="I36" s="22">
        <v>1983566726</v>
      </c>
      <c r="J36" s="17">
        <v>2113786056</v>
      </c>
      <c r="K36" s="23">
        <v>2230847279</v>
      </c>
    </row>
    <row r="37" spans="1:11" x14ac:dyDescent="0.25">
      <c r="A37" s="20" t="s">
        <v>43</v>
      </c>
      <c r="B37" s="17">
        <v>129432016</v>
      </c>
      <c r="C37" s="17">
        <v>-4753771</v>
      </c>
      <c r="D37" s="21">
        <v>165592848</v>
      </c>
      <c r="E37" s="22">
        <v>186548373</v>
      </c>
      <c r="F37" s="17">
        <v>157807539</v>
      </c>
      <c r="G37" s="23">
        <v>157807539</v>
      </c>
      <c r="H37" s="19">
        <v>146851738</v>
      </c>
      <c r="I37" s="22">
        <v>118922823</v>
      </c>
      <c r="J37" s="17">
        <v>132645275</v>
      </c>
      <c r="K37" s="23">
        <v>150284715</v>
      </c>
    </row>
    <row r="38" spans="1:11" x14ac:dyDescent="0.25">
      <c r="A38" s="20" t="s">
        <v>44</v>
      </c>
      <c r="B38" s="17">
        <v>116472930</v>
      </c>
      <c r="C38" s="17">
        <v>123318979</v>
      </c>
      <c r="D38" s="21">
        <v>-234674</v>
      </c>
      <c r="E38" s="22">
        <v>21685804</v>
      </c>
      <c r="F38" s="17">
        <v>20235000</v>
      </c>
      <c r="G38" s="23">
        <v>20235000</v>
      </c>
      <c r="H38" s="19">
        <v>2372120</v>
      </c>
      <c r="I38" s="22">
        <v>25312555</v>
      </c>
      <c r="J38" s="17">
        <v>25312555</v>
      </c>
      <c r="K38" s="23">
        <v>25312555</v>
      </c>
    </row>
    <row r="39" spans="1:11" x14ac:dyDescent="0.25">
      <c r="A39" s="20" t="s">
        <v>45</v>
      </c>
      <c r="B39" s="17">
        <v>1575602043</v>
      </c>
      <c r="C39" s="17">
        <v>1726959632</v>
      </c>
      <c r="D39" s="21">
        <v>1854459363</v>
      </c>
      <c r="E39" s="22">
        <v>2067825718</v>
      </c>
      <c r="F39" s="17">
        <v>2064135589</v>
      </c>
      <c r="G39" s="23">
        <v>2064135589</v>
      </c>
      <c r="H39" s="19">
        <v>2002102029</v>
      </c>
      <c r="I39" s="22">
        <v>2069741383</v>
      </c>
      <c r="J39" s="17">
        <v>2285157946</v>
      </c>
      <c r="K39" s="23">
        <v>2490521251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293794202</v>
      </c>
      <c r="C42" s="17">
        <v>419487568</v>
      </c>
      <c r="D42" s="21">
        <v>457928815</v>
      </c>
      <c r="E42" s="22">
        <v>342684344</v>
      </c>
      <c r="F42" s="17">
        <v>211437134</v>
      </c>
      <c r="G42" s="23">
        <v>211437134</v>
      </c>
      <c r="H42" s="19">
        <v>399795336</v>
      </c>
      <c r="I42" s="22">
        <v>309782183</v>
      </c>
      <c r="J42" s="17">
        <v>298676591</v>
      </c>
      <c r="K42" s="23">
        <v>300013424</v>
      </c>
    </row>
    <row r="43" spans="1:11" x14ac:dyDescent="0.25">
      <c r="A43" s="20" t="s">
        <v>48</v>
      </c>
      <c r="B43" s="17">
        <v>-252269971</v>
      </c>
      <c r="C43" s="17">
        <v>-459154288</v>
      </c>
      <c r="D43" s="21">
        <v>-245862705</v>
      </c>
      <c r="E43" s="22">
        <v>-205846964</v>
      </c>
      <c r="F43" s="17">
        <v>-235131304</v>
      </c>
      <c r="G43" s="23">
        <v>-235131304</v>
      </c>
      <c r="H43" s="19">
        <v>-285155576</v>
      </c>
      <c r="I43" s="22">
        <v>-223119000</v>
      </c>
      <c r="J43" s="17">
        <v>-213816477</v>
      </c>
      <c r="K43" s="23">
        <v>-200363233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464751703</v>
      </c>
      <c r="C45" s="66">
        <v>371044251</v>
      </c>
      <c r="D45" s="67">
        <v>447831534</v>
      </c>
      <c r="E45" s="68">
        <v>340610594</v>
      </c>
      <c r="F45" s="66">
        <v>80079529</v>
      </c>
      <c r="G45" s="69">
        <v>80079529</v>
      </c>
      <c r="H45" s="70">
        <v>324835636</v>
      </c>
      <c r="I45" s="68">
        <v>183017275</v>
      </c>
      <c r="J45" s="66">
        <v>235293953</v>
      </c>
      <c r="K45" s="69">
        <v>304325091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405348195</v>
      </c>
      <c r="C48" s="17">
        <v>184760876</v>
      </c>
      <c r="D48" s="21">
        <v>85035177</v>
      </c>
      <c r="E48" s="22">
        <v>340610595</v>
      </c>
      <c r="F48" s="17">
        <v>84279940</v>
      </c>
      <c r="G48" s="23">
        <v>84279940</v>
      </c>
      <c r="H48" s="19">
        <v>45967789</v>
      </c>
      <c r="I48" s="22">
        <v>150433838</v>
      </c>
      <c r="J48" s="17">
        <v>204674899</v>
      </c>
      <c r="K48" s="23">
        <v>271177123</v>
      </c>
    </row>
    <row r="49" spans="1:11" x14ac:dyDescent="0.25">
      <c r="A49" s="20" t="s">
        <v>53</v>
      </c>
      <c r="B49" s="17">
        <f>+B75</f>
        <v>56293667.280695252</v>
      </c>
      <c r="C49" s="17">
        <f t="shared" ref="C49:K49" si="6">+C75</f>
        <v>-60205885.180258512</v>
      </c>
      <c r="D49" s="21">
        <f t="shared" si="6"/>
        <v>107975261.68357742</v>
      </c>
      <c r="E49" s="22">
        <f t="shared" si="6"/>
        <v>80310421.921686202</v>
      </c>
      <c r="F49" s="17">
        <f t="shared" si="6"/>
        <v>58247784.655985519</v>
      </c>
      <c r="G49" s="23">
        <f t="shared" si="6"/>
        <v>58247784.655985519</v>
      </c>
      <c r="H49" s="19">
        <f t="shared" si="6"/>
        <v>99485500.312744349</v>
      </c>
      <c r="I49" s="22">
        <f t="shared" si="6"/>
        <v>41407441.461283803</v>
      </c>
      <c r="J49" s="17">
        <f t="shared" si="6"/>
        <v>17557256.638448417</v>
      </c>
      <c r="K49" s="23">
        <f t="shared" si="6"/>
        <v>-8069937.4650191516</v>
      </c>
    </row>
    <row r="50" spans="1:11" x14ac:dyDescent="0.25">
      <c r="A50" s="30" t="s">
        <v>54</v>
      </c>
      <c r="B50" s="66">
        <f>+B48-B49</f>
        <v>349054527.71930474</v>
      </c>
      <c r="C50" s="66">
        <f t="shared" ref="C50:K50" si="7">+C48-C49</f>
        <v>244966761.18025851</v>
      </c>
      <c r="D50" s="67">
        <f t="shared" si="7"/>
        <v>-22940084.683577418</v>
      </c>
      <c r="E50" s="68">
        <f t="shared" si="7"/>
        <v>260300173.0783138</v>
      </c>
      <c r="F50" s="66">
        <f t="shared" si="7"/>
        <v>26032155.344014481</v>
      </c>
      <c r="G50" s="69">
        <f t="shared" si="7"/>
        <v>26032155.344014481</v>
      </c>
      <c r="H50" s="70">
        <f t="shared" si="7"/>
        <v>-53517711.312744349</v>
      </c>
      <c r="I50" s="68">
        <f t="shared" si="7"/>
        <v>109026396.5387162</v>
      </c>
      <c r="J50" s="66">
        <f t="shared" si="7"/>
        <v>187117642.36155158</v>
      </c>
      <c r="K50" s="69">
        <f t="shared" si="7"/>
        <v>279247060.46501917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897320620</v>
      </c>
      <c r="C53" s="17">
        <v>1133405685</v>
      </c>
      <c r="D53" s="21">
        <v>1312970166</v>
      </c>
      <c r="E53" s="22">
        <v>1647758903</v>
      </c>
      <c r="F53" s="17">
        <v>1790159683</v>
      </c>
      <c r="G53" s="23">
        <v>1790159683</v>
      </c>
      <c r="H53" s="19">
        <v>1501541363</v>
      </c>
      <c r="I53" s="22">
        <v>1800160726</v>
      </c>
      <c r="J53" s="17">
        <v>1753507056</v>
      </c>
      <c r="K53" s="23">
        <v>1706269749</v>
      </c>
    </row>
    <row r="54" spans="1:11" x14ac:dyDescent="0.25">
      <c r="A54" s="20" t="s">
        <v>57</v>
      </c>
      <c r="B54" s="17">
        <v>48218023</v>
      </c>
      <c r="C54" s="17">
        <v>67183578</v>
      </c>
      <c r="D54" s="21">
        <v>76602465</v>
      </c>
      <c r="E54" s="22">
        <v>62579559</v>
      </c>
      <c r="F54" s="17">
        <v>78284149</v>
      </c>
      <c r="G54" s="23">
        <v>78284149</v>
      </c>
      <c r="H54" s="19">
        <v>77236865</v>
      </c>
      <c r="I54" s="22">
        <v>80092524</v>
      </c>
      <c r="J54" s="17">
        <v>84097148</v>
      </c>
      <c r="K54" s="23">
        <v>88302008</v>
      </c>
    </row>
    <row r="55" spans="1:11" x14ac:dyDescent="0.25">
      <c r="A55" s="20" t="s">
        <v>58</v>
      </c>
      <c r="B55" s="17">
        <v>40316380</v>
      </c>
      <c r="C55" s="17">
        <v>37946673</v>
      </c>
      <c r="D55" s="21">
        <v>26737952</v>
      </c>
      <c r="E55" s="22">
        <v>15913044</v>
      </c>
      <c r="F55" s="17">
        <v>24494880</v>
      </c>
      <c r="G55" s="23">
        <v>24494880</v>
      </c>
      <c r="H55" s="19">
        <v>35903038</v>
      </c>
      <c r="I55" s="22">
        <v>22817167</v>
      </c>
      <c r="J55" s="17">
        <v>5000000</v>
      </c>
      <c r="K55" s="23">
        <v>5000000</v>
      </c>
    </row>
    <row r="56" spans="1:11" x14ac:dyDescent="0.25">
      <c r="A56" s="20" t="s">
        <v>59</v>
      </c>
      <c r="B56" s="17">
        <v>22032793</v>
      </c>
      <c r="C56" s="17">
        <v>11837223</v>
      </c>
      <c r="D56" s="21">
        <v>31564343</v>
      </c>
      <c r="E56" s="22">
        <v>17590000</v>
      </c>
      <c r="F56" s="17">
        <v>29617890</v>
      </c>
      <c r="G56" s="23">
        <v>29617890</v>
      </c>
      <c r="H56" s="19">
        <v>23510218</v>
      </c>
      <c r="I56" s="22">
        <v>13521500</v>
      </c>
      <c r="J56" s="17">
        <v>19847575</v>
      </c>
      <c r="K56" s="23">
        <v>20189954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-5547</v>
      </c>
      <c r="E59" s="22">
        <v>939910</v>
      </c>
      <c r="F59" s="17">
        <v>939910</v>
      </c>
      <c r="G59" s="23">
        <v>939910</v>
      </c>
      <c r="H59" s="19">
        <v>0</v>
      </c>
      <c r="I59" s="22">
        <v>986906</v>
      </c>
      <c r="J59" s="17">
        <v>1036251</v>
      </c>
      <c r="K59" s="23">
        <v>1088063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3793190</v>
      </c>
      <c r="F60" s="17">
        <v>3793190</v>
      </c>
      <c r="G60" s="23">
        <v>3793190</v>
      </c>
      <c r="H60" s="19">
        <v>0</v>
      </c>
      <c r="I60" s="22">
        <v>3982849</v>
      </c>
      <c r="J60" s="17">
        <v>4181992</v>
      </c>
      <c r="K60" s="23">
        <v>4391091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19902</v>
      </c>
      <c r="C62" s="86">
        <v>19902</v>
      </c>
      <c r="D62" s="87">
        <v>19902</v>
      </c>
      <c r="E62" s="85">
        <v>19902</v>
      </c>
      <c r="F62" s="86">
        <v>19902</v>
      </c>
      <c r="G62" s="87">
        <v>19902</v>
      </c>
      <c r="H62" s="88">
        <v>19902</v>
      </c>
      <c r="I62" s="85">
        <v>19902</v>
      </c>
      <c r="J62" s="86">
        <v>19902</v>
      </c>
      <c r="K62" s="87">
        <v>19902</v>
      </c>
    </row>
    <row r="63" spans="1:11" x14ac:dyDescent="0.25">
      <c r="A63" s="84" t="s">
        <v>65</v>
      </c>
      <c r="B63" s="85">
        <v>14139</v>
      </c>
      <c r="C63" s="86">
        <v>14139</v>
      </c>
      <c r="D63" s="87">
        <v>14139</v>
      </c>
      <c r="E63" s="85">
        <v>14139</v>
      </c>
      <c r="F63" s="86">
        <v>14139</v>
      </c>
      <c r="G63" s="87">
        <v>14139</v>
      </c>
      <c r="H63" s="88">
        <v>14139</v>
      </c>
      <c r="I63" s="85">
        <v>14139</v>
      </c>
      <c r="J63" s="86">
        <v>14139</v>
      </c>
      <c r="K63" s="87">
        <v>14139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6063</v>
      </c>
      <c r="J64" s="86">
        <v>6063</v>
      </c>
      <c r="K64" s="87">
        <v>6063</v>
      </c>
    </row>
    <row r="65" spans="1:11" x14ac:dyDescent="0.25">
      <c r="A65" s="84" t="s">
        <v>67</v>
      </c>
      <c r="B65" s="85">
        <v>63444</v>
      </c>
      <c r="C65" s="86">
        <v>63444</v>
      </c>
      <c r="D65" s="87">
        <v>63444</v>
      </c>
      <c r="E65" s="85">
        <v>63444</v>
      </c>
      <c r="F65" s="86">
        <v>63444</v>
      </c>
      <c r="G65" s="87">
        <v>63444</v>
      </c>
      <c r="H65" s="88">
        <v>63444</v>
      </c>
      <c r="I65" s="85">
        <v>145080</v>
      </c>
      <c r="J65" s="86">
        <v>145080</v>
      </c>
      <c r="K65" s="87">
        <v>145080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0.57631409361525798</v>
      </c>
      <c r="C70" s="5">
        <f t="shared" ref="C70:K70" si="8">IF(ISERROR(C71/C72),0,(C71/C72))</f>
        <v>0.5613653808939657</v>
      </c>
      <c r="D70" s="5">
        <f t="shared" si="8"/>
        <v>1.001886284024067</v>
      </c>
      <c r="E70" s="5">
        <f t="shared" si="8"/>
        <v>1.4427723033794437</v>
      </c>
      <c r="F70" s="5">
        <f t="shared" si="8"/>
        <v>0.64625730892024424</v>
      </c>
      <c r="G70" s="5">
        <f t="shared" si="8"/>
        <v>0.64625730892024424</v>
      </c>
      <c r="H70" s="5">
        <f t="shared" si="8"/>
        <v>0.5189161085396129</v>
      </c>
      <c r="I70" s="5">
        <f t="shared" si="8"/>
        <v>1.0131473984851169</v>
      </c>
      <c r="J70" s="5">
        <f t="shared" si="8"/>
        <v>0.9118242124860928</v>
      </c>
      <c r="K70" s="5">
        <f t="shared" si="8"/>
        <v>0.97350976407404188</v>
      </c>
    </row>
    <row r="71" spans="1:11" ht="13" hidden="1" x14ac:dyDescent="0.3">
      <c r="A71" s="1" t="s">
        <v>108</v>
      </c>
      <c r="B71" s="2">
        <f>+B83</f>
        <v>31610133</v>
      </c>
      <c r="C71" s="2">
        <f t="shared" ref="C71:K71" si="9">+C83</f>
        <v>33012315</v>
      </c>
      <c r="D71" s="2">
        <f t="shared" si="9"/>
        <v>75256569</v>
      </c>
      <c r="E71" s="2">
        <f t="shared" si="9"/>
        <v>108503277</v>
      </c>
      <c r="F71" s="2">
        <f t="shared" si="9"/>
        <v>50993565</v>
      </c>
      <c r="G71" s="2">
        <f t="shared" si="9"/>
        <v>50993565</v>
      </c>
      <c r="H71" s="2">
        <f t="shared" si="9"/>
        <v>45136664</v>
      </c>
      <c r="I71" s="2">
        <f t="shared" si="9"/>
        <v>106440057</v>
      </c>
      <c r="J71" s="2">
        <f t="shared" si="9"/>
        <v>62288304</v>
      </c>
      <c r="K71" s="2">
        <f t="shared" si="9"/>
        <v>69827260</v>
      </c>
    </row>
    <row r="72" spans="1:11" ht="13" hidden="1" x14ac:dyDescent="0.3">
      <c r="A72" s="1" t="s">
        <v>109</v>
      </c>
      <c r="B72" s="2">
        <f>+B77</f>
        <v>54848794</v>
      </c>
      <c r="C72" s="2">
        <f t="shared" ref="C72:K72" si="10">+C77</f>
        <v>58807180</v>
      </c>
      <c r="D72" s="2">
        <f t="shared" si="10"/>
        <v>75114881</v>
      </c>
      <c r="E72" s="2">
        <f t="shared" si="10"/>
        <v>75204713</v>
      </c>
      <c r="F72" s="2">
        <f t="shared" si="10"/>
        <v>78905978</v>
      </c>
      <c r="G72" s="2">
        <f t="shared" si="10"/>
        <v>78905978</v>
      </c>
      <c r="H72" s="2">
        <f t="shared" si="10"/>
        <v>86982584</v>
      </c>
      <c r="I72" s="2">
        <f t="shared" si="10"/>
        <v>105058807</v>
      </c>
      <c r="J72" s="2">
        <f t="shared" si="10"/>
        <v>68311746</v>
      </c>
      <c r="K72" s="2">
        <f t="shared" si="10"/>
        <v>71727334</v>
      </c>
    </row>
    <row r="73" spans="1:11" ht="13" hidden="1" x14ac:dyDescent="0.3">
      <c r="A73" s="1" t="s">
        <v>110</v>
      </c>
      <c r="B73" s="2">
        <f>+B74</f>
        <v>-22032669.999999996</v>
      </c>
      <c r="C73" s="2">
        <f t="shared" ref="C73:K73" si="11">+(C78+C80+C81+C82)-(B78+B80+B81+B82)</f>
        <v>-35907889</v>
      </c>
      <c r="D73" s="2">
        <f t="shared" si="11"/>
        <v>30428816</v>
      </c>
      <c r="E73" s="2">
        <f t="shared" si="11"/>
        <v>13514207</v>
      </c>
      <c r="F73" s="2">
        <f>+(F78+F80+F81+F82)-(D78+D80+D81+D82)</f>
        <v>88868504</v>
      </c>
      <c r="G73" s="2">
        <f>+(G78+G80+G81+G82)-(D78+D80+D81+D82)</f>
        <v>88868504</v>
      </c>
      <c r="H73" s="2">
        <f>+(H78+H80+H81+H82)-(D78+D80+D81+D82)</f>
        <v>3616089</v>
      </c>
      <c r="I73" s="2">
        <f>+(I78+I80+I81+I82)-(E78+E80+E81+E82)</f>
        <v>7595098</v>
      </c>
      <c r="J73" s="2">
        <f t="shared" si="11"/>
        <v>35252133</v>
      </c>
      <c r="K73" s="2">
        <f t="shared" si="11"/>
        <v>29481213</v>
      </c>
    </row>
    <row r="74" spans="1:11" ht="13" hidden="1" x14ac:dyDescent="0.3">
      <c r="A74" s="1" t="s">
        <v>111</v>
      </c>
      <c r="B74" s="2">
        <f>+TREND(C74:E74)</f>
        <v>-22032669.999999996</v>
      </c>
      <c r="C74" s="2">
        <f>+C73</f>
        <v>-35907889</v>
      </c>
      <c r="D74" s="2">
        <f t="shared" ref="D74:K74" si="12">+D73</f>
        <v>30428816</v>
      </c>
      <c r="E74" s="2">
        <f t="shared" si="12"/>
        <v>13514207</v>
      </c>
      <c r="F74" s="2">
        <f t="shared" si="12"/>
        <v>88868504</v>
      </c>
      <c r="G74" s="2">
        <f t="shared" si="12"/>
        <v>88868504</v>
      </c>
      <c r="H74" s="2">
        <f t="shared" si="12"/>
        <v>3616089</v>
      </c>
      <c r="I74" s="2">
        <f t="shared" si="12"/>
        <v>7595098</v>
      </c>
      <c r="J74" s="2">
        <f t="shared" si="12"/>
        <v>35252133</v>
      </c>
      <c r="K74" s="2">
        <f t="shared" si="12"/>
        <v>29481213</v>
      </c>
    </row>
    <row r="75" spans="1:11" ht="13" hidden="1" x14ac:dyDescent="0.3">
      <c r="A75" s="1" t="s">
        <v>112</v>
      </c>
      <c r="B75" s="2">
        <f>+B84-(((B80+B81+B82+B78)*B70)-B79)</f>
        <v>56293667.280695252</v>
      </c>
      <c r="C75" s="2">
        <f t="shared" ref="C75:K75" si="13">+C84-(((C80+C81+C82+C78)*C70)-C79)</f>
        <v>-60205885.180258512</v>
      </c>
      <c r="D75" s="2">
        <f t="shared" si="13"/>
        <v>107975261.68357742</v>
      </c>
      <c r="E75" s="2">
        <f t="shared" si="13"/>
        <v>80310421.921686202</v>
      </c>
      <c r="F75" s="2">
        <f t="shared" si="13"/>
        <v>58247784.655985519</v>
      </c>
      <c r="G75" s="2">
        <f t="shared" si="13"/>
        <v>58247784.655985519</v>
      </c>
      <c r="H75" s="2">
        <f t="shared" si="13"/>
        <v>99485500.312744349</v>
      </c>
      <c r="I75" s="2">
        <f t="shared" si="13"/>
        <v>41407441.461283803</v>
      </c>
      <c r="J75" s="2">
        <f t="shared" si="13"/>
        <v>17557256.638448417</v>
      </c>
      <c r="K75" s="2">
        <f t="shared" si="13"/>
        <v>-8069937.4650191516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54848794</v>
      </c>
      <c r="C77" s="3">
        <v>58807180</v>
      </c>
      <c r="D77" s="3">
        <v>75114881</v>
      </c>
      <c r="E77" s="3">
        <v>75204713</v>
      </c>
      <c r="F77" s="3">
        <v>78905978</v>
      </c>
      <c r="G77" s="3">
        <v>78905978</v>
      </c>
      <c r="H77" s="3">
        <v>86982584</v>
      </c>
      <c r="I77" s="3">
        <v>105058807</v>
      </c>
      <c r="J77" s="3">
        <v>68311746</v>
      </c>
      <c r="K77" s="3">
        <v>71727334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75919686</v>
      </c>
      <c r="C79" s="3">
        <v>93366464</v>
      </c>
      <c r="D79" s="3">
        <v>116919304</v>
      </c>
      <c r="E79" s="3">
        <v>175993428</v>
      </c>
      <c r="F79" s="3">
        <v>168224366</v>
      </c>
      <c r="G79" s="3">
        <v>168224366</v>
      </c>
      <c r="H79" s="3">
        <v>104684403</v>
      </c>
      <c r="I79" s="3">
        <v>100177470</v>
      </c>
      <c r="J79" s="3">
        <v>113034367</v>
      </c>
      <c r="K79" s="3">
        <v>129764974</v>
      </c>
    </row>
    <row r="80" spans="1:11" ht="13" hidden="1" x14ac:dyDescent="0.3">
      <c r="A80" s="1" t="s">
        <v>71</v>
      </c>
      <c r="B80" s="3">
        <v>82579408</v>
      </c>
      <c r="C80" s="3">
        <v>5382226</v>
      </c>
      <c r="D80" s="3">
        <v>4289352</v>
      </c>
      <c r="E80" s="3">
        <v>12511041</v>
      </c>
      <c r="F80" s="3">
        <v>75140029</v>
      </c>
      <c r="G80" s="3">
        <v>75140029</v>
      </c>
      <c r="H80" s="3">
        <v>9791044</v>
      </c>
      <c r="I80" s="3">
        <v>7192095</v>
      </c>
      <c r="J80" s="3">
        <v>13197441</v>
      </c>
      <c r="K80" s="3">
        <v>19502772</v>
      </c>
    </row>
    <row r="81" spans="1:11" ht="13" hidden="1" x14ac:dyDescent="0.3">
      <c r="A81" s="1" t="s">
        <v>72</v>
      </c>
      <c r="B81" s="3">
        <v>-58755634</v>
      </c>
      <c r="C81" s="3">
        <v>-17466341</v>
      </c>
      <c r="D81" s="3">
        <v>14055349</v>
      </c>
      <c r="E81" s="3">
        <v>19347867</v>
      </c>
      <c r="F81" s="3">
        <v>32073176</v>
      </c>
      <c r="G81" s="3">
        <v>32073176</v>
      </c>
      <c r="H81" s="3">
        <v>12169746</v>
      </c>
      <c r="I81" s="3">
        <v>32261911</v>
      </c>
      <c r="J81" s="3">
        <v>61508698</v>
      </c>
      <c r="K81" s="3">
        <v>84684580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31610133</v>
      </c>
      <c r="C83" s="3">
        <v>33012315</v>
      </c>
      <c r="D83" s="3">
        <v>75256569</v>
      </c>
      <c r="E83" s="3">
        <v>108503277</v>
      </c>
      <c r="F83" s="3">
        <v>50993565</v>
      </c>
      <c r="G83" s="3">
        <v>50993565</v>
      </c>
      <c r="H83" s="3">
        <v>45136664</v>
      </c>
      <c r="I83" s="3">
        <v>106440057</v>
      </c>
      <c r="J83" s="3">
        <v>62288304</v>
      </c>
      <c r="K83" s="3">
        <v>69827260</v>
      </c>
    </row>
    <row r="84" spans="1:11" ht="13" hidden="1" x14ac:dyDescent="0.3">
      <c r="A84" s="1" t="s">
        <v>75</v>
      </c>
      <c r="B84" s="3">
        <v>-5896042</v>
      </c>
      <c r="C84" s="3">
        <v>-160355953</v>
      </c>
      <c r="D84" s="3">
        <v>9435262</v>
      </c>
      <c r="E84" s="3">
        <v>-49717856</v>
      </c>
      <c r="F84" s="3">
        <v>-40689264</v>
      </c>
      <c r="G84" s="3">
        <v>-40689264</v>
      </c>
      <c r="H84" s="3">
        <v>6196905</v>
      </c>
      <c r="I84" s="3">
        <v>-18797305</v>
      </c>
      <c r="J84" s="3">
        <v>-27358244</v>
      </c>
      <c r="K84" s="3">
        <v>-36407507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515078064</v>
      </c>
      <c r="C6" s="17">
        <v>746265504</v>
      </c>
      <c r="D6" s="21">
        <v>344516365</v>
      </c>
      <c r="E6" s="22">
        <v>460612858</v>
      </c>
      <c r="F6" s="17">
        <v>730086749</v>
      </c>
      <c r="G6" s="23">
        <v>730086749</v>
      </c>
      <c r="H6" s="19">
        <v>507490609</v>
      </c>
      <c r="I6" s="22">
        <v>760792223</v>
      </c>
      <c r="J6" s="17">
        <v>795788665</v>
      </c>
      <c r="K6" s="23">
        <v>830803366</v>
      </c>
    </row>
    <row r="7" spans="1:11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1148366567</v>
      </c>
      <c r="C8" s="17">
        <v>1312373540</v>
      </c>
      <c r="D8" s="21">
        <v>1424103808</v>
      </c>
      <c r="E8" s="22">
        <v>1521828691</v>
      </c>
      <c r="F8" s="17">
        <v>1519787731</v>
      </c>
      <c r="G8" s="23">
        <v>1519787731</v>
      </c>
      <c r="H8" s="19">
        <v>1532077271</v>
      </c>
      <c r="I8" s="22">
        <v>1612617399</v>
      </c>
      <c r="J8" s="17">
        <v>1712719048</v>
      </c>
      <c r="K8" s="23">
        <v>1790047850</v>
      </c>
    </row>
    <row r="9" spans="1:11" x14ac:dyDescent="0.25">
      <c r="A9" s="20" t="s">
        <v>21</v>
      </c>
      <c r="B9" s="17">
        <v>61672431</v>
      </c>
      <c r="C9" s="17">
        <v>113077269</v>
      </c>
      <c r="D9" s="21">
        <v>158441370</v>
      </c>
      <c r="E9" s="22">
        <v>128396836</v>
      </c>
      <c r="F9" s="17">
        <v>164562586</v>
      </c>
      <c r="G9" s="23">
        <v>164562586</v>
      </c>
      <c r="H9" s="19">
        <v>163212010</v>
      </c>
      <c r="I9" s="22">
        <v>165622225</v>
      </c>
      <c r="J9" s="17">
        <v>173240847</v>
      </c>
      <c r="K9" s="23">
        <v>180863443</v>
      </c>
    </row>
    <row r="10" spans="1:11" x14ac:dyDescent="0.25">
      <c r="A10" s="24" t="s">
        <v>103</v>
      </c>
      <c r="B10" s="25">
        <f>SUM(B5:B9)</f>
        <v>1725117062</v>
      </c>
      <c r="C10" s="26">
        <f t="shared" ref="C10:K10" si="0">SUM(C5:C9)</f>
        <v>2171716313</v>
      </c>
      <c r="D10" s="27">
        <f t="shared" si="0"/>
        <v>1927061543</v>
      </c>
      <c r="E10" s="25">
        <f t="shared" si="0"/>
        <v>2110838385</v>
      </c>
      <c r="F10" s="26">
        <f t="shared" si="0"/>
        <v>2414437066</v>
      </c>
      <c r="G10" s="28">
        <f t="shared" si="0"/>
        <v>2414437066</v>
      </c>
      <c r="H10" s="29">
        <f t="shared" si="0"/>
        <v>2202779890</v>
      </c>
      <c r="I10" s="25">
        <f t="shared" si="0"/>
        <v>2539031847</v>
      </c>
      <c r="J10" s="26">
        <f t="shared" si="0"/>
        <v>2681748560</v>
      </c>
      <c r="K10" s="28">
        <f t="shared" si="0"/>
        <v>2801714659</v>
      </c>
    </row>
    <row r="11" spans="1:11" x14ac:dyDescent="0.25">
      <c r="A11" s="20" t="s">
        <v>22</v>
      </c>
      <c r="B11" s="17">
        <v>672593083</v>
      </c>
      <c r="C11" s="17">
        <v>706417984</v>
      </c>
      <c r="D11" s="21">
        <v>779426434</v>
      </c>
      <c r="E11" s="22">
        <v>816340644</v>
      </c>
      <c r="F11" s="17">
        <v>816341336</v>
      </c>
      <c r="G11" s="23">
        <v>816341336</v>
      </c>
      <c r="H11" s="19">
        <v>804604696</v>
      </c>
      <c r="I11" s="22">
        <v>808706896</v>
      </c>
      <c r="J11" s="17">
        <v>859009221</v>
      </c>
      <c r="K11" s="23">
        <v>904347352</v>
      </c>
    </row>
    <row r="12" spans="1:11" x14ac:dyDescent="0.25">
      <c r="A12" s="20" t="s">
        <v>23</v>
      </c>
      <c r="B12" s="17">
        <v>13939919</v>
      </c>
      <c r="C12" s="17">
        <v>14693785</v>
      </c>
      <c r="D12" s="21">
        <v>16100308</v>
      </c>
      <c r="E12" s="22">
        <v>19834196</v>
      </c>
      <c r="F12" s="17">
        <v>17493067</v>
      </c>
      <c r="G12" s="23">
        <v>17493067</v>
      </c>
      <c r="H12" s="19">
        <v>16146783</v>
      </c>
      <c r="I12" s="22">
        <v>16792620</v>
      </c>
      <c r="J12" s="17">
        <v>17565078</v>
      </c>
      <c r="K12" s="23">
        <v>18337945</v>
      </c>
    </row>
    <row r="13" spans="1:11" x14ac:dyDescent="0.25">
      <c r="A13" s="20" t="s">
        <v>24</v>
      </c>
      <c r="B13" s="17">
        <v>200922578</v>
      </c>
      <c r="C13" s="17">
        <v>193541583</v>
      </c>
      <c r="D13" s="21">
        <v>174857177</v>
      </c>
      <c r="E13" s="22">
        <v>229175662</v>
      </c>
      <c r="F13" s="17">
        <v>191346365</v>
      </c>
      <c r="G13" s="23">
        <v>191346365</v>
      </c>
      <c r="H13" s="19">
        <v>262398675</v>
      </c>
      <c r="I13" s="22">
        <v>185376887</v>
      </c>
      <c r="J13" s="17">
        <v>205596611</v>
      </c>
      <c r="K13" s="23">
        <v>210736527</v>
      </c>
    </row>
    <row r="14" spans="1:11" x14ac:dyDescent="0.25">
      <c r="A14" s="20" t="s">
        <v>25</v>
      </c>
      <c r="B14" s="17">
        <v>93425</v>
      </c>
      <c r="C14" s="17">
        <v>2565577</v>
      </c>
      <c r="D14" s="21">
        <v>305780</v>
      </c>
      <c r="E14" s="22">
        <v>959</v>
      </c>
      <c r="F14" s="17">
        <v>959</v>
      </c>
      <c r="G14" s="23">
        <v>959</v>
      </c>
      <c r="H14" s="19">
        <v>0</v>
      </c>
      <c r="I14" s="22">
        <v>1000</v>
      </c>
      <c r="J14" s="17">
        <v>1045</v>
      </c>
      <c r="K14" s="23">
        <v>1071</v>
      </c>
    </row>
    <row r="15" spans="1:11" x14ac:dyDescent="0.25">
      <c r="A15" s="20" t="s">
        <v>26</v>
      </c>
      <c r="B15" s="17">
        <v>114850603</v>
      </c>
      <c r="C15" s="17">
        <v>213828148</v>
      </c>
      <c r="D15" s="21">
        <v>237019246</v>
      </c>
      <c r="E15" s="22">
        <v>235567368</v>
      </c>
      <c r="F15" s="17">
        <v>234957368</v>
      </c>
      <c r="G15" s="23">
        <v>234957368</v>
      </c>
      <c r="H15" s="19">
        <v>456460850</v>
      </c>
      <c r="I15" s="22">
        <v>236795305</v>
      </c>
      <c r="J15" s="17">
        <v>247766592</v>
      </c>
      <c r="K15" s="23">
        <v>254350759</v>
      </c>
    </row>
    <row r="16" spans="1:11" x14ac:dyDescent="0.25">
      <c r="A16" s="20" t="s">
        <v>27</v>
      </c>
      <c r="B16" s="17">
        <v>888396</v>
      </c>
      <c r="C16" s="17">
        <v>400000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1002018009</v>
      </c>
      <c r="C17" s="17">
        <v>1260000413</v>
      </c>
      <c r="D17" s="21">
        <v>978928652</v>
      </c>
      <c r="E17" s="22">
        <v>800586335</v>
      </c>
      <c r="F17" s="17">
        <v>756060673</v>
      </c>
      <c r="G17" s="23">
        <v>756060673</v>
      </c>
      <c r="H17" s="19">
        <v>1013946917</v>
      </c>
      <c r="I17" s="22">
        <v>740555821</v>
      </c>
      <c r="J17" s="17">
        <v>773007351</v>
      </c>
      <c r="K17" s="23">
        <v>806244159</v>
      </c>
    </row>
    <row r="18" spans="1:11" x14ac:dyDescent="0.25">
      <c r="A18" s="30" t="s">
        <v>29</v>
      </c>
      <c r="B18" s="31">
        <f>SUM(B11:B17)</f>
        <v>2005306013</v>
      </c>
      <c r="C18" s="32">
        <f t="shared" ref="C18:K18" si="1">SUM(C11:C17)</f>
        <v>2391447490</v>
      </c>
      <c r="D18" s="33">
        <f t="shared" si="1"/>
        <v>2186637597</v>
      </c>
      <c r="E18" s="31">
        <f t="shared" si="1"/>
        <v>2101505164</v>
      </c>
      <c r="F18" s="32">
        <f t="shared" si="1"/>
        <v>2016199768</v>
      </c>
      <c r="G18" s="34">
        <f t="shared" si="1"/>
        <v>2016199768</v>
      </c>
      <c r="H18" s="35">
        <f t="shared" si="1"/>
        <v>2553557921</v>
      </c>
      <c r="I18" s="31">
        <f t="shared" si="1"/>
        <v>1988228529</v>
      </c>
      <c r="J18" s="32">
        <f t="shared" si="1"/>
        <v>2102945898</v>
      </c>
      <c r="K18" s="34">
        <f t="shared" si="1"/>
        <v>2194017813</v>
      </c>
    </row>
    <row r="19" spans="1:11" x14ac:dyDescent="0.25">
      <c r="A19" s="30" t="s">
        <v>30</v>
      </c>
      <c r="B19" s="36">
        <f>+B10-B18</f>
        <v>-280188951</v>
      </c>
      <c r="C19" s="37">
        <f t="shared" ref="C19:K19" si="2">+C10-C18</f>
        <v>-219731177</v>
      </c>
      <c r="D19" s="38">
        <f t="shared" si="2"/>
        <v>-259576054</v>
      </c>
      <c r="E19" s="36">
        <f t="shared" si="2"/>
        <v>9333221</v>
      </c>
      <c r="F19" s="37">
        <f t="shared" si="2"/>
        <v>398237298</v>
      </c>
      <c r="G19" s="39">
        <f t="shared" si="2"/>
        <v>398237298</v>
      </c>
      <c r="H19" s="40">
        <f t="shared" si="2"/>
        <v>-350778031</v>
      </c>
      <c r="I19" s="36">
        <f t="shared" si="2"/>
        <v>550803318</v>
      </c>
      <c r="J19" s="37">
        <f t="shared" si="2"/>
        <v>578802662</v>
      </c>
      <c r="K19" s="39">
        <f t="shared" si="2"/>
        <v>607696846</v>
      </c>
    </row>
    <row r="20" spans="1:11" x14ac:dyDescent="0.25">
      <c r="A20" s="41" t="s">
        <v>31</v>
      </c>
      <c r="B20" s="42">
        <v>570390258</v>
      </c>
      <c r="C20" s="43">
        <v>589684278</v>
      </c>
      <c r="D20" s="44">
        <v>649899678</v>
      </c>
      <c r="E20" s="42">
        <v>643384750</v>
      </c>
      <c r="F20" s="43">
        <v>718015570</v>
      </c>
      <c r="G20" s="45">
        <v>718015570</v>
      </c>
      <c r="H20" s="46">
        <v>676863060</v>
      </c>
      <c r="I20" s="42">
        <v>667747600</v>
      </c>
      <c r="J20" s="43">
        <v>731992950</v>
      </c>
      <c r="K20" s="45">
        <v>760286150</v>
      </c>
    </row>
    <row r="21" spans="1:11" x14ac:dyDescent="0.25">
      <c r="A21" s="47" t="s">
        <v>32</v>
      </c>
      <c r="B21" s="48">
        <v>0</v>
      </c>
      <c r="C21" s="49">
        <v>954660</v>
      </c>
      <c r="D21" s="50">
        <v>4358498</v>
      </c>
      <c r="E21" s="48">
        <v>0</v>
      </c>
      <c r="F21" s="49">
        <v>2724886</v>
      </c>
      <c r="G21" s="51">
        <v>2724886</v>
      </c>
      <c r="H21" s="52">
        <v>4939420</v>
      </c>
      <c r="I21" s="48">
        <v>4955869</v>
      </c>
      <c r="J21" s="49">
        <v>5183839</v>
      </c>
      <c r="K21" s="51">
        <v>5411928</v>
      </c>
    </row>
    <row r="22" spans="1:11" x14ac:dyDescent="0.25">
      <c r="A22" s="53" t="s">
        <v>104</v>
      </c>
      <c r="B22" s="54">
        <f>SUM(B19:B21)</f>
        <v>290201307</v>
      </c>
      <c r="C22" s="55">
        <f t="shared" ref="C22:K22" si="3">SUM(C19:C21)</f>
        <v>370907761</v>
      </c>
      <c r="D22" s="56">
        <f t="shared" si="3"/>
        <v>394682122</v>
      </c>
      <c r="E22" s="54">
        <f t="shared" si="3"/>
        <v>652717971</v>
      </c>
      <c r="F22" s="55">
        <f t="shared" si="3"/>
        <v>1118977754</v>
      </c>
      <c r="G22" s="57">
        <f t="shared" si="3"/>
        <v>1118977754</v>
      </c>
      <c r="H22" s="58">
        <f t="shared" si="3"/>
        <v>331024449</v>
      </c>
      <c r="I22" s="54">
        <f t="shared" si="3"/>
        <v>1223506787</v>
      </c>
      <c r="J22" s="55">
        <f t="shared" si="3"/>
        <v>1315979451</v>
      </c>
      <c r="K22" s="57">
        <f t="shared" si="3"/>
        <v>1373394924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290201307</v>
      </c>
      <c r="C24" s="37">
        <f t="shared" ref="C24:K24" si="4">SUM(C22:C23)</f>
        <v>370907761</v>
      </c>
      <c r="D24" s="38">
        <f t="shared" si="4"/>
        <v>394682122</v>
      </c>
      <c r="E24" s="36">
        <f t="shared" si="4"/>
        <v>652717971</v>
      </c>
      <c r="F24" s="37">
        <f t="shared" si="4"/>
        <v>1118977754</v>
      </c>
      <c r="G24" s="39">
        <f t="shared" si="4"/>
        <v>1118977754</v>
      </c>
      <c r="H24" s="40">
        <f t="shared" si="4"/>
        <v>331024449</v>
      </c>
      <c r="I24" s="36">
        <f t="shared" si="4"/>
        <v>1223506787</v>
      </c>
      <c r="J24" s="37">
        <f t="shared" si="4"/>
        <v>1315979451</v>
      </c>
      <c r="K24" s="39">
        <f t="shared" si="4"/>
        <v>1373394924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591990138</v>
      </c>
      <c r="C27" s="66">
        <v>683073208</v>
      </c>
      <c r="D27" s="67">
        <v>692898547</v>
      </c>
      <c r="E27" s="68">
        <v>757618897</v>
      </c>
      <c r="F27" s="66">
        <v>758482012</v>
      </c>
      <c r="G27" s="69">
        <v>758482012</v>
      </c>
      <c r="H27" s="70">
        <v>703653815</v>
      </c>
      <c r="I27" s="68">
        <v>786704023</v>
      </c>
      <c r="J27" s="66">
        <v>790880283</v>
      </c>
      <c r="K27" s="69">
        <v>817544337</v>
      </c>
    </row>
    <row r="28" spans="1:11" x14ac:dyDescent="0.25">
      <c r="A28" s="71" t="s">
        <v>36</v>
      </c>
      <c r="B28" s="17">
        <v>564789943</v>
      </c>
      <c r="C28" s="17">
        <v>613481160</v>
      </c>
      <c r="D28" s="21">
        <v>593387652</v>
      </c>
      <c r="E28" s="22">
        <v>595580761</v>
      </c>
      <c r="F28" s="17">
        <v>616711364</v>
      </c>
      <c r="G28" s="23">
        <v>616711364</v>
      </c>
      <c r="H28" s="19">
        <v>587337474</v>
      </c>
      <c r="I28" s="22">
        <v>667747599</v>
      </c>
      <c r="J28" s="17">
        <v>731992949</v>
      </c>
      <c r="K28" s="23">
        <v>760286148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27094445</v>
      </c>
      <c r="C31" s="17">
        <v>69650968</v>
      </c>
      <c r="D31" s="21">
        <v>99707895</v>
      </c>
      <c r="E31" s="22">
        <v>162038136</v>
      </c>
      <c r="F31" s="17">
        <v>141770648</v>
      </c>
      <c r="G31" s="23">
        <v>141770648</v>
      </c>
      <c r="H31" s="19">
        <v>115756341</v>
      </c>
      <c r="I31" s="22">
        <v>118956424</v>
      </c>
      <c r="J31" s="17">
        <v>58887334</v>
      </c>
      <c r="K31" s="23">
        <v>57258189</v>
      </c>
    </row>
    <row r="32" spans="1:11" x14ac:dyDescent="0.25">
      <c r="A32" s="30" t="s">
        <v>39</v>
      </c>
      <c r="B32" s="66">
        <f>SUM(B28:B31)</f>
        <v>591884388</v>
      </c>
      <c r="C32" s="66">
        <f t="shared" ref="C32:K32" si="5">SUM(C28:C31)</f>
        <v>683132128</v>
      </c>
      <c r="D32" s="67">
        <f t="shared" si="5"/>
        <v>693095547</v>
      </c>
      <c r="E32" s="68">
        <f t="shared" si="5"/>
        <v>757618897</v>
      </c>
      <c r="F32" s="66">
        <f t="shared" si="5"/>
        <v>758482012</v>
      </c>
      <c r="G32" s="69">
        <f t="shared" si="5"/>
        <v>758482012</v>
      </c>
      <c r="H32" s="70">
        <f t="shared" si="5"/>
        <v>703093815</v>
      </c>
      <c r="I32" s="68">
        <f t="shared" si="5"/>
        <v>786704023</v>
      </c>
      <c r="J32" s="66">
        <f t="shared" si="5"/>
        <v>790880283</v>
      </c>
      <c r="K32" s="69">
        <f t="shared" si="5"/>
        <v>817544337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550390183</v>
      </c>
      <c r="C35" s="17">
        <v>977585395</v>
      </c>
      <c r="D35" s="21">
        <v>873887500</v>
      </c>
      <c r="E35" s="22">
        <v>1326604737</v>
      </c>
      <c r="F35" s="17">
        <v>2084644897</v>
      </c>
      <c r="G35" s="23">
        <v>2084644897</v>
      </c>
      <c r="H35" s="19">
        <v>812859424</v>
      </c>
      <c r="I35" s="22">
        <v>1871749883</v>
      </c>
      <c r="J35" s="17">
        <v>3045726458</v>
      </c>
      <c r="K35" s="23">
        <v>4272683894</v>
      </c>
    </row>
    <row r="36" spans="1:11" x14ac:dyDescent="0.25">
      <c r="A36" s="20" t="s">
        <v>42</v>
      </c>
      <c r="B36" s="17">
        <v>5506611793</v>
      </c>
      <c r="C36" s="17">
        <v>5996143423</v>
      </c>
      <c r="D36" s="21">
        <v>6665076828</v>
      </c>
      <c r="E36" s="22">
        <v>6526857985</v>
      </c>
      <c r="F36" s="17">
        <v>6565550397</v>
      </c>
      <c r="G36" s="23">
        <v>6565550397</v>
      </c>
      <c r="H36" s="19">
        <v>7101766111</v>
      </c>
      <c r="I36" s="22">
        <v>7932809534</v>
      </c>
      <c r="J36" s="17">
        <v>8517986504</v>
      </c>
      <c r="K36" s="23">
        <v>9124684946</v>
      </c>
    </row>
    <row r="37" spans="1:11" x14ac:dyDescent="0.25">
      <c r="A37" s="20" t="s">
        <v>43</v>
      </c>
      <c r="B37" s="17">
        <v>771788693</v>
      </c>
      <c r="C37" s="17">
        <v>1097139008</v>
      </c>
      <c r="D37" s="21">
        <v>1146023755</v>
      </c>
      <c r="E37" s="22">
        <v>908656466</v>
      </c>
      <c r="F37" s="17">
        <v>945779434</v>
      </c>
      <c r="G37" s="23">
        <v>945779434</v>
      </c>
      <c r="H37" s="19">
        <v>1127252083</v>
      </c>
      <c r="I37" s="22">
        <v>1214962167</v>
      </c>
      <c r="J37" s="17">
        <v>1658136287</v>
      </c>
      <c r="K37" s="23">
        <v>2118397191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43498755</v>
      </c>
      <c r="F38" s="17">
        <v>43498755</v>
      </c>
      <c r="G38" s="23">
        <v>43498755</v>
      </c>
      <c r="H38" s="19">
        <v>7908702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5285861137</v>
      </c>
      <c r="C39" s="17">
        <v>5876589812</v>
      </c>
      <c r="D39" s="21">
        <v>6392940573</v>
      </c>
      <c r="E39" s="22">
        <v>6901307505</v>
      </c>
      <c r="F39" s="17">
        <v>7660917108</v>
      </c>
      <c r="G39" s="23">
        <v>7660917108</v>
      </c>
      <c r="H39" s="19">
        <v>7650997847</v>
      </c>
      <c r="I39" s="22">
        <v>8589597242</v>
      </c>
      <c r="J39" s="17">
        <v>9905576714</v>
      </c>
      <c r="K39" s="23">
        <v>11278971653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927825417</v>
      </c>
      <c r="C42" s="17">
        <v>2142389666</v>
      </c>
      <c r="D42" s="21">
        <v>1235386931</v>
      </c>
      <c r="E42" s="22">
        <v>997418057</v>
      </c>
      <c r="F42" s="17">
        <v>1155503066</v>
      </c>
      <c r="G42" s="23">
        <v>1155503066</v>
      </c>
      <c r="H42" s="19">
        <v>1552179564</v>
      </c>
      <c r="I42" s="22">
        <v>1112106702</v>
      </c>
      <c r="J42" s="17">
        <v>1206871123</v>
      </c>
      <c r="K42" s="23">
        <v>1254252903</v>
      </c>
    </row>
    <row r="43" spans="1:11" x14ac:dyDescent="0.25">
      <c r="A43" s="20" t="s">
        <v>48</v>
      </c>
      <c r="B43" s="17">
        <v>-644806172</v>
      </c>
      <c r="C43" s="17">
        <v>-723157366</v>
      </c>
      <c r="D43" s="21">
        <v>-723220786</v>
      </c>
      <c r="E43" s="22">
        <v>-704918136</v>
      </c>
      <c r="F43" s="17">
        <v>-693316845</v>
      </c>
      <c r="G43" s="23">
        <v>-693316845</v>
      </c>
      <c r="H43" s="19">
        <v>-756460863</v>
      </c>
      <c r="I43" s="22">
        <v>-708033619</v>
      </c>
      <c r="J43" s="17">
        <v>-711792256</v>
      </c>
      <c r="K43" s="23">
        <v>-735789905</v>
      </c>
    </row>
    <row r="44" spans="1:11" x14ac:dyDescent="0.25">
      <c r="A44" s="20" t="s">
        <v>49</v>
      </c>
      <c r="B44" s="17">
        <v>-43010952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246306364</v>
      </c>
      <c r="C45" s="66">
        <v>1551125682</v>
      </c>
      <c r="D45" s="67">
        <v>642854282</v>
      </c>
      <c r="E45" s="68">
        <v>512499921</v>
      </c>
      <c r="F45" s="66">
        <v>975536041</v>
      </c>
      <c r="G45" s="69">
        <v>975536041</v>
      </c>
      <c r="H45" s="70">
        <v>1309068517</v>
      </c>
      <c r="I45" s="68">
        <v>825000932</v>
      </c>
      <c r="J45" s="66">
        <v>1320079786</v>
      </c>
      <c r="K45" s="69">
        <v>1838542799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131893373</v>
      </c>
      <c r="C48" s="17">
        <v>130688134</v>
      </c>
      <c r="D48" s="21">
        <v>513349812</v>
      </c>
      <c r="E48" s="22">
        <v>465099917</v>
      </c>
      <c r="F48" s="17">
        <v>975536038</v>
      </c>
      <c r="G48" s="23">
        <v>975536038</v>
      </c>
      <c r="H48" s="19">
        <v>67244620</v>
      </c>
      <c r="I48" s="22">
        <v>825000932</v>
      </c>
      <c r="J48" s="17">
        <v>1320079781</v>
      </c>
      <c r="K48" s="23">
        <v>1838542802</v>
      </c>
    </row>
    <row r="49" spans="1:11" x14ac:dyDescent="0.25">
      <c r="A49" s="20" t="s">
        <v>53</v>
      </c>
      <c r="B49" s="17">
        <f>+B75</f>
        <v>409215611.70487356</v>
      </c>
      <c r="C49" s="17">
        <f t="shared" ref="C49:K49" si="6">+C75</f>
        <v>501066445.16710353</v>
      </c>
      <c r="D49" s="21">
        <f t="shared" si="6"/>
        <v>994715140.35367811</v>
      </c>
      <c r="E49" s="22">
        <f t="shared" si="6"/>
        <v>240652307.07479471</v>
      </c>
      <c r="F49" s="17">
        <f t="shared" si="6"/>
        <v>249185830.75093895</v>
      </c>
      <c r="G49" s="23">
        <f t="shared" si="6"/>
        <v>249185830.75093895</v>
      </c>
      <c r="H49" s="19">
        <f t="shared" si="6"/>
        <v>406314603.57551134</v>
      </c>
      <c r="I49" s="22">
        <f t="shared" si="6"/>
        <v>715695389.36721158</v>
      </c>
      <c r="J49" s="17">
        <f t="shared" si="6"/>
        <v>826071759.91276526</v>
      </c>
      <c r="K49" s="23">
        <f t="shared" si="6"/>
        <v>938549507.32308769</v>
      </c>
    </row>
    <row r="50" spans="1:11" x14ac:dyDescent="0.25">
      <c r="A50" s="30" t="s">
        <v>54</v>
      </c>
      <c r="B50" s="66">
        <f>+B48-B49</f>
        <v>-277322238.70487356</v>
      </c>
      <c r="C50" s="66">
        <f t="shared" ref="C50:K50" si="7">+C48-C49</f>
        <v>-370378311.16710353</v>
      </c>
      <c r="D50" s="67">
        <f t="shared" si="7"/>
        <v>-481365328.35367811</v>
      </c>
      <c r="E50" s="68">
        <f t="shared" si="7"/>
        <v>224447609.92520529</v>
      </c>
      <c r="F50" s="66">
        <f t="shared" si="7"/>
        <v>726350207.24906111</v>
      </c>
      <c r="G50" s="69">
        <f t="shared" si="7"/>
        <v>726350207.24906111</v>
      </c>
      <c r="H50" s="70">
        <f t="shared" si="7"/>
        <v>-339069983.57551134</v>
      </c>
      <c r="I50" s="68">
        <f t="shared" si="7"/>
        <v>109305542.63278842</v>
      </c>
      <c r="J50" s="66">
        <f t="shared" si="7"/>
        <v>494008021.08723474</v>
      </c>
      <c r="K50" s="69">
        <f t="shared" si="7"/>
        <v>899993294.67691231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3167421304</v>
      </c>
      <c r="C53" s="17">
        <v>2991825954</v>
      </c>
      <c r="D53" s="21">
        <v>3439417315</v>
      </c>
      <c r="E53" s="22">
        <v>5989606660</v>
      </c>
      <c r="F53" s="17">
        <v>6006684740</v>
      </c>
      <c r="G53" s="23">
        <v>6006684740</v>
      </c>
      <c r="H53" s="19">
        <v>3602710158</v>
      </c>
      <c r="I53" s="22">
        <v>3845287382</v>
      </c>
      <c r="J53" s="17">
        <v>3888554245</v>
      </c>
      <c r="K53" s="23">
        <v>3926628436</v>
      </c>
    </row>
    <row r="54" spans="1:11" x14ac:dyDescent="0.25">
      <c r="A54" s="20" t="s">
        <v>57</v>
      </c>
      <c r="B54" s="17">
        <v>192564684</v>
      </c>
      <c r="C54" s="17">
        <v>186175004</v>
      </c>
      <c r="D54" s="21">
        <v>164177587</v>
      </c>
      <c r="E54" s="22">
        <v>219356451</v>
      </c>
      <c r="F54" s="17">
        <v>181527154</v>
      </c>
      <c r="G54" s="23">
        <v>181527154</v>
      </c>
      <c r="H54" s="19">
        <v>192445580</v>
      </c>
      <c r="I54" s="22">
        <v>171237224</v>
      </c>
      <c r="J54" s="17">
        <v>190820664</v>
      </c>
      <c r="K54" s="23">
        <v>195591178</v>
      </c>
    </row>
    <row r="55" spans="1:11" x14ac:dyDescent="0.25">
      <c r="A55" s="20" t="s">
        <v>58</v>
      </c>
      <c r="B55" s="17">
        <v>14990049</v>
      </c>
      <c r="C55" s="17">
        <v>34244401</v>
      </c>
      <c r="D55" s="21">
        <v>126681920</v>
      </c>
      <c r="E55" s="22">
        <v>49367261</v>
      </c>
      <c r="F55" s="17">
        <v>49013516</v>
      </c>
      <c r="G55" s="23">
        <v>49013516</v>
      </c>
      <c r="H55" s="19">
        <v>73886007</v>
      </c>
      <c r="I55" s="22">
        <v>75673800</v>
      </c>
      <c r="J55" s="17">
        <v>111910115</v>
      </c>
      <c r="K55" s="23">
        <v>77638431</v>
      </c>
    </row>
    <row r="56" spans="1:11" x14ac:dyDescent="0.25">
      <c r="A56" s="20" t="s">
        <v>59</v>
      </c>
      <c r="B56" s="17">
        <v>167038627</v>
      </c>
      <c r="C56" s="17">
        <v>91271160</v>
      </c>
      <c r="D56" s="21">
        <v>135463775</v>
      </c>
      <c r="E56" s="22">
        <v>142739249</v>
      </c>
      <c r="F56" s="17">
        <v>163633557</v>
      </c>
      <c r="G56" s="23">
        <v>163633557</v>
      </c>
      <c r="H56" s="19">
        <v>154039157</v>
      </c>
      <c r="I56" s="22">
        <v>548750264</v>
      </c>
      <c r="J56" s="17">
        <v>577712316</v>
      </c>
      <c r="K56" s="23">
        <v>606957331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11836620</v>
      </c>
      <c r="F60" s="17">
        <v>11836620</v>
      </c>
      <c r="G60" s="23">
        <v>11836620</v>
      </c>
      <c r="H60" s="19">
        <v>283148</v>
      </c>
      <c r="I60" s="22">
        <v>12345595</v>
      </c>
      <c r="J60" s="17">
        <v>12913492</v>
      </c>
      <c r="K60" s="23">
        <v>13481686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1.1108237768230545E-2</v>
      </c>
      <c r="C70" s="5">
        <f t="shared" ref="C70:K70" si="8">IF(ISERROR(C71/C72),0,(C71/C72))</f>
        <v>2.0792186405445032E-2</v>
      </c>
      <c r="D70" s="5">
        <f t="shared" si="8"/>
        <v>0.20268433334976604</v>
      </c>
      <c r="E70" s="5">
        <f t="shared" si="8"/>
        <v>0.60407998370309046</v>
      </c>
      <c r="F70" s="5">
        <f t="shared" si="8"/>
        <v>0.4151821833894363</v>
      </c>
      <c r="G70" s="5">
        <f t="shared" si="8"/>
        <v>0.4151821833894363</v>
      </c>
      <c r="H70" s="5">
        <f t="shared" si="8"/>
        <v>0.26147229825868651</v>
      </c>
      <c r="I70" s="5">
        <f t="shared" si="8"/>
        <v>0.44379529468375972</v>
      </c>
      <c r="J70" s="5">
        <f t="shared" si="8"/>
        <v>0.43856146869572254</v>
      </c>
      <c r="K70" s="5">
        <f t="shared" si="8"/>
        <v>0.43707013202312989</v>
      </c>
    </row>
    <row r="71" spans="1:11" ht="13" hidden="1" x14ac:dyDescent="0.3">
      <c r="A71" s="1" t="s">
        <v>108</v>
      </c>
      <c r="B71" s="2">
        <f>+B83</f>
        <v>5750835</v>
      </c>
      <c r="C71" s="2">
        <f t="shared" ref="C71:K71" si="9">+C83</f>
        <v>15543225</v>
      </c>
      <c r="D71" s="2">
        <f t="shared" si="9"/>
        <v>70674967</v>
      </c>
      <c r="E71" s="2">
        <f t="shared" si="9"/>
        <v>279145291</v>
      </c>
      <c r="F71" s="2">
        <f t="shared" si="9"/>
        <v>303820991</v>
      </c>
      <c r="G71" s="2">
        <f t="shared" si="9"/>
        <v>303820991</v>
      </c>
      <c r="H71" s="2">
        <f t="shared" si="9"/>
        <v>133595361</v>
      </c>
      <c r="I71" s="2">
        <f t="shared" si="9"/>
        <v>340188872</v>
      </c>
      <c r="J71" s="2">
        <f t="shared" si="9"/>
        <v>351641049</v>
      </c>
      <c r="K71" s="2">
        <f t="shared" si="9"/>
        <v>365864879</v>
      </c>
    </row>
    <row r="72" spans="1:11" ht="13" hidden="1" x14ac:dyDescent="0.3">
      <c r="A72" s="1" t="s">
        <v>109</v>
      </c>
      <c r="B72" s="2">
        <f>+B77</f>
        <v>517709030</v>
      </c>
      <c r="C72" s="2">
        <f t="shared" ref="C72:K72" si="10">+C77</f>
        <v>747551253</v>
      </c>
      <c r="D72" s="2">
        <f t="shared" si="10"/>
        <v>348694770</v>
      </c>
      <c r="E72" s="2">
        <f t="shared" si="10"/>
        <v>462099885</v>
      </c>
      <c r="F72" s="2">
        <f t="shared" si="10"/>
        <v>731777526</v>
      </c>
      <c r="G72" s="2">
        <f t="shared" si="10"/>
        <v>731777526</v>
      </c>
      <c r="H72" s="2">
        <f t="shared" si="10"/>
        <v>510935047</v>
      </c>
      <c r="I72" s="2">
        <f t="shared" si="10"/>
        <v>766544567</v>
      </c>
      <c r="J72" s="2">
        <f t="shared" si="10"/>
        <v>801805617</v>
      </c>
      <c r="K72" s="2">
        <f t="shared" si="10"/>
        <v>837085063</v>
      </c>
    </row>
    <row r="73" spans="1:11" ht="13" hidden="1" x14ac:dyDescent="0.3">
      <c r="A73" s="1" t="s">
        <v>110</v>
      </c>
      <c r="B73" s="2">
        <f>+B74</f>
        <v>-91548064.833333313</v>
      </c>
      <c r="C73" s="2">
        <f t="shared" ref="C73:K73" si="11">+(C78+C80+C81+C82)-(B78+B80+B81+B82)</f>
        <v>16729293</v>
      </c>
      <c r="D73" s="2">
        <f t="shared" si="11"/>
        <v>-12745972</v>
      </c>
      <c r="E73" s="2">
        <f t="shared" si="11"/>
        <v>607442910</v>
      </c>
      <c r="F73" s="2">
        <f>+(F78+F80+F81+F82)-(D78+D80+D81+D82)</f>
        <v>855090949</v>
      </c>
      <c r="G73" s="2">
        <f>+(G78+G80+G81+G82)-(D78+D80+D81+D82)</f>
        <v>855090949</v>
      </c>
      <c r="H73" s="2">
        <f>+(H78+H80+H81+H82)-(D78+D80+D81+D82)</f>
        <v>-29024253</v>
      </c>
      <c r="I73" s="2">
        <f>+(I78+I80+I81+I82)-(E78+E80+E81+E82)</f>
        <v>-20015819</v>
      </c>
      <c r="J73" s="2">
        <f t="shared" si="11"/>
        <v>610636260</v>
      </c>
      <c r="K73" s="2">
        <f t="shared" si="11"/>
        <v>637504255</v>
      </c>
    </row>
    <row r="74" spans="1:11" ht="13" hidden="1" x14ac:dyDescent="0.3">
      <c r="A74" s="1" t="s">
        <v>111</v>
      </c>
      <c r="B74" s="2">
        <f>+TREND(C74:E74)</f>
        <v>-91548064.833333313</v>
      </c>
      <c r="C74" s="2">
        <f>+C73</f>
        <v>16729293</v>
      </c>
      <c r="D74" s="2">
        <f t="shared" ref="D74:K74" si="12">+D73</f>
        <v>-12745972</v>
      </c>
      <c r="E74" s="2">
        <f t="shared" si="12"/>
        <v>607442910</v>
      </c>
      <c r="F74" s="2">
        <f t="shared" si="12"/>
        <v>855090949</v>
      </c>
      <c r="G74" s="2">
        <f t="shared" si="12"/>
        <v>855090949</v>
      </c>
      <c r="H74" s="2">
        <f t="shared" si="12"/>
        <v>-29024253</v>
      </c>
      <c r="I74" s="2">
        <f t="shared" si="12"/>
        <v>-20015819</v>
      </c>
      <c r="J74" s="2">
        <f t="shared" si="12"/>
        <v>610636260</v>
      </c>
      <c r="K74" s="2">
        <f t="shared" si="12"/>
        <v>637504255</v>
      </c>
    </row>
    <row r="75" spans="1:11" ht="13" hidden="1" x14ac:dyDescent="0.3">
      <c r="A75" s="1" t="s">
        <v>112</v>
      </c>
      <c r="B75" s="2">
        <f>+B84-(((B80+B81+B82+B78)*B70)-B79)</f>
        <v>409215611.70487356</v>
      </c>
      <c r="C75" s="2">
        <f t="shared" ref="C75:K75" si="13">+C84-(((C80+C81+C82+C78)*C70)-C79)</f>
        <v>501066445.16710353</v>
      </c>
      <c r="D75" s="2">
        <f t="shared" si="13"/>
        <v>994715140.35367811</v>
      </c>
      <c r="E75" s="2">
        <f t="shared" si="13"/>
        <v>240652307.07479471</v>
      </c>
      <c r="F75" s="2">
        <f t="shared" si="13"/>
        <v>249185830.75093895</v>
      </c>
      <c r="G75" s="2">
        <f t="shared" si="13"/>
        <v>249185830.75093895</v>
      </c>
      <c r="H75" s="2">
        <f t="shared" si="13"/>
        <v>406314603.57551134</v>
      </c>
      <c r="I75" s="2">
        <f t="shared" si="13"/>
        <v>715695389.36721158</v>
      </c>
      <c r="J75" s="2">
        <f t="shared" si="13"/>
        <v>826071759.91276526</v>
      </c>
      <c r="K75" s="2">
        <f t="shared" si="13"/>
        <v>938549507.32308769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517709030</v>
      </c>
      <c r="C77" s="3">
        <v>747551253</v>
      </c>
      <c r="D77" s="3">
        <v>348694770</v>
      </c>
      <c r="E77" s="3">
        <v>462099885</v>
      </c>
      <c r="F77" s="3">
        <v>731777526</v>
      </c>
      <c r="G77" s="3">
        <v>731777526</v>
      </c>
      <c r="H77" s="3">
        <v>510935047</v>
      </c>
      <c r="I77" s="3">
        <v>766544567</v>
      </c>
      <c r="J77" s="3">
        <v>801805617</v>
      </c>
      <c r="K77" s="3">
        <v>837085063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505626344</v>
      </c>
      <c r="C79" s="3">
        <v>613820252</v>
      </c>
      <c r="D79" s="3">
        <v>584791618</v>
      </c>
      <c r="E79" s="3">
        <v>642068132</v>
      </c>
      <c r="F79" s="3">
        <v>651791100</v>
      </c>
      <c r="G79" s="3">
        <v>651791100</v>
      </c>
      <c r="H79" s="3">
        <v>640270963</v>
      </c>
      <c r="I79" s="3">
        <v>551100776</v>
      </c>
      <c r="J79" s="3">
        <v>874906597</v>
      </c>
      <c r="K79" s="3">
        <v>1210546996</v>
      </c>
    </row>
    <row r="80" spans="1:11" ht="13" hidden="1" x14ac:dyDescent="0.3">
      <c r="A80" s="1" t="s">
        <v>71</v>
      </c>
      <c r="B80" s="3">
        <v>32436466</v>
      </c>
      <c r="C80" s="3">
        <v>49165759</v>
      </c>
      <c r="D80" s="3">
        <v>36399887</v>
      </c>
      <c r="E80" s="3">
        <v>604016277</v>
      </c>
      <c r="F80" s="3">
        <v>851664316</v>
      </c>
      <c r="G80" s="3">
        <v>851664316</v>
      </c>
      <c r="H80" s="3">
        <v>-22673443</v>
      </c>
      <c r="I80" s="3">
        <v>589589496</v>
      </c>
      <c r="J80" s="3">
        <v>1200225756</v>
      </c>
      <c r="K80" s="3">
        <v>1837730011</v>
      </c>
    </row>
    <row r="81" spans="1:11" ht="13" hidden="1" x14ac:dyDescent="0.3">
      <c r="A81" s="1" t="s">
        <v>72</v>
      </c>
      <c r="B81" s="3">
        <v>28386</v>
      </c>
      <c r="C81" s="3">
        <v>28386</v>
      </c>
      <c r="D81" s="3">
        <v>48286</v>
      </c>
      <c r="E81" s="3">
        <v>39874806</v>
      </c>
      <c r="F81" s="3">
        <v>39874806</v>
      </c>
      <c r="G81" s="3">
        <v>39874806</v>
      </c>
      <c r="H81" s="3">
        <v>30097363</v>
      </c>
      <c r="I81" s="3">
        <v>34285768</v>
      </c>
      <c r="J81" s="3">
        <v>34285768</v>
      </c>
      <c r="K81" s="3">
        <v>34285768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5750835</v>
      </c>
      <c r="C83" s="3">
        <v>15543225</v>
      </c>
      <c r="D83" s="3">
        <v>70674967</v>
      </c>
      <c r="E83" s="3">
        <v>279145291</v>
      </c>
      <c r="F83" s="3">
        <v>303820991</v>
      </c>
      <c r="G83" s="3">
        <v>303820991</v>
      </c>
      <c r="H83" s="3">
        <v>133595361</v>
      </c>
      <c r="I83" s="3">
        <v>340188872</v>
      </c>
      <c r="J83" s="3">
        <v>351641049</v>
      </c>
      <c r="K83" s="3">
        <v>365864879</v>
      </c>
    </row>
    <row r="84" spans="1:11" ht="13" hidden="1" x14ac:dyDescent="0.3">
      <c r="A84" s="1" t="s">
        <v>75</v>
      </c>
      <c r="B84" s="3">
        <v>-96050105</v>
      </c>
      <c r="C84" s="3">
        <v>-111730953</v>
      </c>
      <c r="D84" s="3">
        <v>417310996</v>
      </c>
      <c r="E84" s="3">
        <v>-12454110</v>
      </c>
      <c r="F84" s="3">
        <v>-32454110</v>
      </c>
      <c r="G84" s="3">
        <v>-32454110</v>
      </c>
      <c r="H84" s="3">
        <v>-232015210</v>
      </c>
      <c r="I84" s="3">
        <v>441467520</v>
      </c>
      <c r="J84" s="3">
        <v>492574350</v>
      </c>
      <c r="K84" s="3">
        <v>546204695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29497011</v>
      </c>
      <c r="C5" s="17">
        <v>25228986</v>
      </c>
      <c r="D5" s="21">
        <v>68960731</v>
      </c>
      <c r="E5" s="22">
        <v>34586407</v>
      </c>
      <c r="F5" s="17">
        <v>69755697</v>
      </c>
      <c r="G5" s="23">
        <v>69755697</v>
      </c>
      <c r="H5" s="19">
        <v>73175568</v>
      </c>
      <c r="I5" s="22">
        <v>76395001</v>
      </c>
      <c r="J5" s="17">
        <v>79832777</v>
      </c>
      <c r="K5" s="23">
        <v>83828597</v>
      </c>
    </row>
    <row r="6" spans="1:11" x14ac:dyDescent="0.25">
      <c r="A6" s="20" t="s">
        <v>18</v>
      </c>
      <c r="B6" s="17">
        <v>31039185</v>
      </c>
      <c r="C6" s="17">
        <v>33877028</v>
      </c>
      <c r="D6" s="21">
        <v>37518573</v>
      </c>
      <c r="E6" s="22">
        <v>57958333</v>
      </c>
      <c r="F6" s="17">
        <v>57758333</v>
      </c>
      <c r="G6" s="23">
        <v>57758333</v>
      </c>
      <c r="H6" s="19">
        <v>44100134</v>
      </c>
      <c r="I6" s="22">
        <v>64573219</v>
      </c>
      <c r="J6" s="17">
        <v>67479014</v>
      </c>
      <c r="K6" s="23">
        <v>67165990</v>
      </c>
    </row>
    <row r="7" spans="1:11" x14ac:dyDescent="0.25">
      <c r="A7" s="20" t="s">
        <v>19</v>
      </c>
      <c r="B7" s="17">
        <v>2018716</v>
      </c>
      <c r="C7" s="17">
        <v>4112364</v>
      </c>
      <c r="D7" s="21">
        <v>7844237</v>
      </c>
      <c r="E7" s="22">
        <v>8063596</v>
      </c>
      <c r="F7" s="17">
        <v>11063596</v>
      </c>
      <c r="G7" s="23">
        <v>11063596</v>
      </c>
      <c r="H7" s="19">
        <v>7421387</v>
      </c>
      <c r="I7" s="22">
        <v>11550395</v>
      </c>
      <c r="J7" s="17">
        <v>12070162</v>
      </c>
      <c r="K7" s="23">
        <v>12371917</v>
      </c>
    </row>
    <row r="8" spans="1:11" x14ac:dyDescent="0.25">
      <c r="A8" s="20" t="s">
        <v>20</v>
      </c>
      <c r="B8" s="17">
        <v>214162630</v>
      </c>
      <c r="C8" s="17">
        <v>225391143</v>
      </c>
      <c r="D8" s="21">
        <v>241376084</v>
      </c>
      <c r="E8" s="22">
        <v>250671000</v>
      </c>
      <c r="F8" s="17">
        <v>250671000</v>
      </c>
      <c r="G8" s="23">
        <v>250671000</v>
      </c>
      <c r="H8" s="19">
        <v>251677001</v>
      </c>
      <c r="I8" s="22">
        <v>249480000</v>
      </c>
      <c r="J8" s="17">
        <v>246404000</v>
      </c>
      <c r="K8" s="23">
        <v>257523000</v>
      </c>
    </row>
    <row r="9" spans="1:11" x14ac:dyDescent="0.25">
      <c r="A9" s="20" t="s">
        <v>21</v>
      </c>
      <c r="B9" s="17">
        <v>12851222</v>
      </c>
      <c r="C9" s="17">
        <v>31523090</v>
      </c>
      <c r="D9" s="21">
        <v>18026861</v>
      </c>
      <c r="E9" s="22">
        <v>14826903</v>
      </c>
      <c r="F9" s="17">
        <v>17826903</v>
      </c>
      <c r="G9" s="23">
        <v>17826903</v>
      </c>
      <c r="H9" s="19">
        <v>18411281</v>
      </c>
      <c r="I9" s="22">
        <v>15213297</v>
      </c>
      <c r="J9" s="17">
        <v>15859233</v>
      </c>
      <c r="K9" s="23">
        <v>16255716</v>
      </c>
    </row>
    <row r="10" spans="1:11" x14ac:dyDescent="0.25">
      <c r="A10" s="24" t="s">
        <v>103</v>
      </c>
      <c r="B10" s="25">
        <f>SUM(B5:B9)</f>
        <v>289568764</v>
      </c>
      <c r="C10" s="26">
        <f t="shared" ref="C10:K10" si="0">SUM(C5:C9)</f>
        <v>320132611</v>
      </c>
      <c r="D10" s="27">
        <f t="shared" si="0"/>
        <v>373726486</v>
      </c>
      <c r="E10" s="25">
        <f t="shared" si="0"/>
        <v>366106239</v>
      </c>
      <c r="F10" s="26">
        <f t="shared" si="0"/>
        <v>407075529</v>
      </c>
      <c r="G10" s="28">
        <f t="shared" si="0"/>
        <v>407075529</v>
      </c>
      <c r="H10" s="29">
        <f t="shared" si="0"/>
        <v>394785371</v>
      </c>
      <c r="I10" s="25">
        <f t="shared" si="0"/>
        <v>417211912</v>
      </c>
      <c r="J10" s="26">
        <f t="shared" si="0"/>
        <v>421645186</v>
      </c>
      <c r="K10" s="28">
        <f t="shared" si="0"/>
        <v>437145220</v>
      </c>
    </row>
    <row r="11" spans="1:11" x14ac:dyDescent="0.25">
      <c r="A11" s="20" t="s">
        <v>22</v>
      </c>
      <c r="B11" s="17">
        <v>119858266</v>
      </c>
      <c r="C11" s="17">
        <v>124043647</v>
      </c>
      <c r="D11" s="21">
        <v>132264727</v>
      </c>
      <c r="E11" s="22">
        <v>140755081</v>
      </c>
      <c r="F11" s="17">
        <v>140755081</v>
      </c>
      <c r="G11" s="23">
        <v>140755081</v>
      </c>
      <c r="H11" s="19">
        <v>146080097</v>
      </c>
      <c r="I11" s="22">
        <v>151448377</v>
      </c>
      <c r="J11" s="17">
        <v>155128555</v>
      </c>
      <c r="K11" s="23">
        <v>159006765</v>
      </c>
    </row>
    <row r="12" spans="1:11" x14ac:dyDescent="0.25">
      <c r="A12" s="20" t="s">
        <v>23</v>
      </c>
      <c r="B12" s="17">
        <v>17213957</v>
      </c>
      <c r="C12" s="17">
        <v>17982273</v>
      </c>
      <c r="D12" s="21">
        <v>19212717</v>
      </c>
      <c r="E12" s="22">
        <v>21997665</v>
      </c>
      <c r="F12" s="17">
        <v>21997665</v>
      </c>
      <c r="G12" s="23">
        <v>21997665</v>
      </c>
      <c r="H12" s="19">
        <v>19780450</v>
      </c>
      <c r="I12" s="22">
        <v>22965572</v>
      </c>
      <c r="J12" s="17">
        <v>23999024</v>
      </c>
      <c r="K12" s="23">
        <v>24599002</v>
      </c>
    </row>
    <row r="13" spans="1:11" x14ac:dyDescent="0.25">
      <c r="A13" s="20" t="s">
        <v>24</v>
      </c>
      <c r="B13" s="17">
        <v>30420610</v>
      </c>
      <c r="C13" s="17">
        <v>35157658</v>
      </c>
      <c r="D13" s="21">
        <v>65892599</v>
      </c>
      <c r="E13" s="22">
        <v>33513635</v>
      </c>
      <c r="F13" s="17">
        <v>33513635</v>
      </c>
      <c r="G13" s="23">
        <v>33513635</v>
      </c>
      <c r="H13" s="19">
        <v>69751294</v>
      </c>
      <c r="I13" s="22">
        <v>34988257</v>
      </c>
      <c r="J13" s="17">
        <v>36562722</v>
      </c>
      <c r="K13" s="23">
        <v>37476791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4441877</v>
      </c>
      <c r="E14" s="22">
        <v>0</v>
      </c>
      <c r="F14" s="17">
        <v>0</v>
      </c>
      <c r="G14" s="23">
        <v>0</v>
      </c>
      <c r="H14" s="19">
        <v>4342863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52720890</v>
      </c>
      <c r="C15" s="17">
        <v>54659266</v>
      </c>
      <c r="D15" s="21">
        <v>65679094</v>
      </c>
      <c r="E15" s="22">
        <v>66777183</v>
      </c>
      <c r="F15" s="17">
        <v>67482183</v>
      </c>
      <c r="G15" s="23">
        <v>67482183</v>
      </c>
      <c r="H15" s="19">
        <v>76197391</v>
      </c>
      <c r="I15" s="22">
        <v>69926059</v>
      </c>
      <c r="J15" s="17">
        <v>73059234</v>
      </c>
      <c r="K15" s="23">
        <v>74878215</v>
      </c>
    </row>
    <row r="16" spans="1:11" x14ac:dyDescent="0.25">
      <c r="A16" s="20" t="s">
        <v>27</v>
      </c>
      <c r="B16" s="17">
        <v>49860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103731104</v>
      </c>
      <c r="C17" s="17">
        <v>182037499</v>
      </c>
      <c r="D17" s="21">
        <v>89438855</v>
      </c>
      <c r="E17" s="22">
        <v>169859001</v>
      </c>
      <c r="F17" s="17">
        <v>163134319</v>
      </c>
      <c r="G17" s="23">
        <v>163134319</v>
      </c>
      <c r="H17" s="19">
        <v>150943587</v>
      </c>
      <c r="I17" s="22">
        <v>121159969</v>
      </c>
      <c r="J17" s="17">
        <v>115295782</v>
      </c>
      <c r="K17" s="23">
        <v>122791207</v>
      </c>
    </row>
    <row r="18" spans="1:11" x14ac:dyDescent="0.25">
      <c r="A18" s="30" t="s">
        <v>29</v>
      </c>
      <c r="B18" s="31">
        <f>SUM(B11:B17)</f>
        <v>323994687</v>
      </c>
      <c r="C18" s="32">
        <f t="shared" ref="C18:K18" si="1">SUM(C11:C17)</f>
        <v>413880343</v>
      </c>
      <c r="D18" s="33">
        <f t="shared" si="1"/>
        <v>376929869</v>
      </c>
      <c r="E18" s="31">
        <f t="shared" si="1"/>
        <v>432902565</v>
      </c>
      <c r="F18" s="32">
        <f t="shared" si="1"/>
        <v>426882883</v>
      </c>
      <c r="G18" s="34">
        <f t="shared" si="1"/>
        <v>426882883</v>
      </c>
      <c r="H18" s="35">
        <f t="shared" si="1"/>
        <v>467095682</v>
      </c>
      <c r="I18" s="31">
        <f t="shared" si="1"/>
        <v>400488234</v>
      </c>
      <c r="J18" s="32">
        <f t="shared" si="1"/>
        <v>404045317</v>
      </c>
      <c r="K18" s="34">
        <f t="shared" si="1"/>
        <v>418751980</v>
      </c>
    </row>
    <row r="19" spans="1:11" x14ac:dyDescent="0.25">
      <c r="A19" s="30" t="s">
        <v>30</v>
      </c>
      <c r="B19" s="36">
        <f>+B10-B18</f>
        <v>-34425923</v>
      </c>
      <c r="C19" s="37">
        <f t="shared" ref="C19:K19" si="2">+C10-C18</f>
        <v>-93747732</v>
      </c>
      <c r="D19" s="38">
        <f t="shared" si="2"/>
        <v>-3203383</v>
      </c>
      <c r="E19" s="36">
        <f t="shared" si="2"/>
        <v>-66796326</v>
      </c>
      <c r="F19" s="37">
        <f t="shared" si="2"/>
        <v>-19807354</v>
      </c>
      <c r="G19" s="39">
        <f t="shared" si="2"/>
        <v>-19807354</v>
      </c>
      <c r="H19" s="40">
        <f t="shared" si="2"/>
        <v>-72310311</v>
      </c>
      <c r="I19" s="36">
        <f t="shared" si="2"/>
        <v>16723678</v>
      </c>
      <c r="J19" s="37">
        <f t="shared" si="2"/>
        <v>17599869</v>
      </c>
      <c r="K19" s="39">
        <f t="shared" si="2"/>
        <v>18393240</v>
      </c>
    </row>
    <row r="20" spans="1:11" x14ac:dyDescent="0.25">
      <c r="A20" s="41" t="s">
        <v>31</v>
      </c>
      <c r="B20" s="42">
        <v>62602153</v>
      </c>
      <c r="C20" s="43">
        <v>112528034</v>
      </c>
      <c r="D20" s="44">
        <v>95456552</v>
      </c>
      <c r="E20" s="42">
        <v>67485000</v>
      </c>
      <c r="F20" s="43">
        <v>126168204</v>
      </c>
      <c r="G20" s="45">
        <v>126168204</v>
      </c>
      <c r="H20" s="46">
        <v>114213497</v>
      </c>
      <c r="I20" s="42">
        <v>70241000</v>
      </c>
      <c r="J20" s="43">
        <v>75105000</v>
      </c>
      <c r="K20" s="45">
        <v>78484000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28176230</v>
      </c>
      <c r="C22" s="55">
        <f t="shared" ref="C22:K22" si="3">SUM(C19:C21)</f>
        <v>18780302</v>
      </c>
      <c r="D22" s="56">
        <f t="shared" si="3"/>
        <v>92253169</v>
      </c>
      <c r="E22" s="54">
        <f t="shared" si="3"/>
        <v>688674</v>
      </c>
      <c r="F22" s="55">
        <f t="shared" si="3"/>
        <v>106360850</v>
      </c>
      <c r="G22" s="57">
        <f t="shared" si="3"/>
        <v>106360850</v>
      </c>
      <c r="H22" s="58">
        <f t="shared" si="3"/>
        <v>41903186</v>
      </c>
      <c r="I22" s="54">
        <f t="shared" si="3"/>
        <v>86964678</v>
      </c>
      <c r="J22" s="55">
        <f t="shared" si="3"/>
        <v>92704869</v>
      </c>
      <c r="K22" s="57">
        <f t="shared" si="3"/>
        <v>96877240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28176230</v>
      </c>
      <c r="C24" s="37">
        <f t="shared" ref="C24:K24" si="4">SUM(C22:C23)</f>
        <v>18780302</v>
      </c>
      <c r="D24" s="38">
        <f t="shared" si="4"/>
        <v>92253169</v>
      </c>
      <c r="E24" s="36">
        <f t="shared" si="4"/>
        <v>688674</v>
      </c>
      <c r="F24" s="37">
        <f t="shared" si="4"/>
        <v>106360850</v>
      </c>
      <c r="G24" s="39">
        <f t="shared" si="4"/>
        <v>106360850</v>
      </c>
      <c r="H24" s="40">
        <f t="shared" si="4"/>
        <v>41903186</v>
      </c>
      <c r="I24" s="36">
        <f t="shared" si="4"/>
        <v>86964678</v>
      </c>
      <c r="J24" s="37">
        <f t="shared" si="4"/>
        <v>92704869</v>
      </c>
      <c r="K24" s="39">
        <f t="shared" si="4"/>
        <v>96877240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8073760</v>
      </c>
      <c r="C27" s="66">
        <v>523676</v>
      </c>
      <c r="D27" s="67">
        <v>84578646</v>
      </c>
      <c r="E27" s="68">
        <v>74908531</v>
      </c>
      <c r="F27" s="66">
        <v>145509170</v>
      </c>
      <c r="G27" s="69">
        <v>145509170</v>
      </c>
      <c r="H27" s="70">
        <v>105978381</v>
      </c>
      <c r="I27" s="68">
        <v>86964800</v>
      </c>
      <c r="J27" s="66">
        <v>92705000</v>
      </c>
      <c r="K27" s="69">
        <v>96877400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83484426</v>
      </c>
      <c r="E28" s="22">
        <v>65785000</v>
      </c>
      <c r="F28" s="17">
        <v>125178416</v>
      </c>
      <c r="G28" s="23">
        <v>125178416</v>
      </c>
      <c r="H28" s="19">
        <v>99961802</v>
      </c>
      <c r="I28" s="22">
        <v>67564800</v>
      </c>
      <c r="J28" s="17">
        <v>75105000</v>
      </c>
      <c r="K28" s="23">
        <v>78484000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8073760</v>
      </c>
      <c r="C31" s="17">
        <v>523676</v>
      </c>
      <c r="D31" s="21">
        <v>1094220</v>
      </c>
      <c r="E31" s="22">
        <v>9123531</v>
      </c>
      <c r="F31" s="17">
        <v>20330754</v>
      </c>
      <c r="G31" s="23">
        <v>20330754</v>
      </c>
      <c r="H31" s="19">
        <v>6016579</v>
      </c>
      <c r="I31" s="22">
        <v>19400000</v>
      </c>
      <c r="J31" s="17">
        <v>17600000</v>
      </c>
      <c r="K31" s="23">
        <v>18393400</v>
      </c>
    </row>
    <row r="32" spans="1:11" x14ac:dyDescent="0.25">
      <c r="A32" s="30" t="s">
        <v>39</v>
      </c>
      <c r="B32" s="66">
        <f>SUM(B28:B31)</f>
        <v>8073760</v>
      </c>
      <c r="C32" s="66">
        <f t="shared" ref="C32:K32" si="5">SUM(C28:C31)</f>
        <v>523676</v>
      </c>
      <c r="D32" s="67">
        <f t="shared" si="5"/>
        <v>84578646</v>
      </c>
      <c r="E32" s="68">
        <f t="shared" si="5"/>
        <v>74908531</v>
      </c>
      <c r="F32" s="66">
        <f t="shared" si="5"/>
        <v>145509170</v>
      </c>
      <c r="G32" s="69">
        <f t="shared" si="5"/>
        <v>145509170</v>
      </c>
      <c r="H32" s="70">
        <f t="shared" si="5"/>
        <v>105978381</v>
      </c>
      <c r="I32" s="68">
        <f t="shared" si="5"/>
        <v>86964800</v>
      </c>
      <c r="J32" s="66">
        <f t="shared" si="5"/>
        <v>92705000</v>
      </c>
      <c r="K32" s="69">
        <f t="shared" si="5"/>
        <v>96877400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189118065</v>
      </c>
      <c r="C35" s="17">
        <v>157302090</v>
      </c>
      <c r="D35" s="21">
        <v>286070650</v>
      </c>
      <c r="E35" s="22">
        <v>323086487</v>
      </c>
      <c r="F35" s="17">
        <v>384149558</v>
      </c>
      <c r="G35" s="23">
        <v>384149558</v>
      </c>
      <c r="H35" s="19">
        <v>232539818</v>
      </c>
      <c r="I35" s="22">
        <v>389279935</v>
      </c>
      <c r="J35" s="17">
        <v>459200859</v>
      </c>
      <c r="K35" s="23">
        <v>475433611</v>
      </c>
    </row>
    <row r="36" spans="1:11" x14ac:dyDescent="0.25">
      <c r="A36" s="20" t="s">
        <v>42</v>
      </c>
      <c r="B36" s="17">
        <v>986551575</v>
      </c>
      <c r="C36" s="17">
        <v>1076475558</v>
      </c>
      <c r="D36" s="21">
        <v>1499415463</v>
      </c>
      <c r="E36" s="22">
        <v>1138425676</v>
      </c>
      <c r="F36" s="17">
        <v>1198317712</v>
      </c>
      <c r="G36" s="23">
        <v>1198317712</v>
      </c>
      <c r="H36" s="19">
        <v>1539334036</v>
      </c>
      <c r="I36" s="22">
        <v>1432922480</v>
      </c>
      <c r="J36" s="17">
        <v>1499230776</v>
      </c>
      <c r="K36" s="23">
        <v>1538566323</v>
      </c>
    </row>
    <row r="37" spans="1:11" x14ac:dyDescent="0.25">
      <c r="A37" s="20" t="s">
        <v>43</v>
      </c>
      <c r="B37" s="17">
        <v>89480327</v>
      </c>
      <c r="C37" s="17">
        <v>113648507</v>
      </c>
      <c r="D37" s="21">
        <v>200841082</v>
      </c>
      <c r="E37" s="22">
        <v>75307156</v>
      </c>
      <c r="F37" s="17">
        <v>75307156</v>
      </c>
      <c r="G37" s="23">
        <v>75307156</v>
      </c>
      <c r="H37" s="19">
        <v>144620147</v>
      </c>
      <c r="I37" s="22">
        <v>128391051</v>
      </c>
      <c r="J37" s="17">
        <v>119753646</v>
      </c>
      <c r="K37" s="23">
        <v>129506861</v>
      </c>
    </row>
    <row r="38" spans="1:11" x14ac:dyDescent="0.25">
      <c r="A38" s="20" t="s">
        <v>44</v>
      </c>
      <c r="B38" s="17">
        <v>26569806</v>
      </c>
      <c r="C38" s="17">
        <v>40779320</v>
      </c>
      <c r="D38" s="21">
        <v>19629115</v>
      </c>
      <c r="E38" s="22">
        <v>27203817</v>
      </c>
      <c r="F38" s="17">
        <v>27203817</v>
      </c>
      <c r="G38" s="23">
        <v>27203817</v>
      </c>
      <c r="H38" s="19">
        <v>20334603</v>
      </c>
      <c r="I38" s="22">
        <v>21724942</v>
      </c>
      <c r="J38" s="17">
        <v>22702566</v>
      </c>
      <c r="K38" s="23">
        <v>23270130</v>
      </c>
    </row>
    <row r="39" spans="1:11" x14ac:dyDescent="0.25">
      <c r="A39" s="20" t="s">
        <v>45</v>
      </c>
      <c r="B39" s="17">
        <v>1074661563</v>
      </c>
      <c r="C39" s="17">
        <v>1025115662</v>
      </c>
      <c r="D39" s="21">
        <v>1569349364</v>
      </c>
      <c r="E39" s="22">
        <v>1358312516</v>
      </c>
      <c r="F39" s="17">
        <v>1373595447</v>
      </c>
      <c r="G39" s="23">
        <v>1373595447</v>
      </c>
      <c r="H39" s="19">
        <v>1727039484</v>
      </c>
      <c r="I39" s="22">
        <v>1663070612</v>
      </c>
      <c r="J39" s="17">
        <v>1787460081</v>
      </c>
      <c r="K39" s="23">
        <v>1830493342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-52470382</v>
      </c>
      <c r="C42" s="17">
        <v>-131677415</v>
      </c>
      <c r="D42" s="21">
        <v>119778163</v>
      </c>
      <c r="E42" s="22">
        <v>79658878</v>
      </c>
      <c r="F42" s="17">
        <v>146076188</v>
      </c>
      <c r="G42" s="23">
        <v>146076188</v>
      </c>
      <c r="H42" s="19">
        <v>-139623609</v>
      </c>
      <c r="I42" s="22">
        <v>94196500</v>
      </c>
      <c r="J42" s="17">
        <v>99840660</v>
      </c>
      <c r="K42" s="23">
        <v>97979329</v>
      </c>
    </row>
    <row r="43" spans="1:11" x14ac:dyDescent="0.25">
      <c r="A43" s="20" t="s">
        <v>48</v>
      </c>
      <c r="B43" s="17">
        <v>-8073760</v>
      </c>
      <c r="C43" s="17">
        <v>-750306</v>
      </c>
      <c r="D43" s="21">
        <v>-89553910</v>
      </c>
      <c r="E43" s="22">
        <v>-74908531</v>
      </c>
      <c r="F43" s="17">
        <v>-145509170</v>
      </c>
      <c r="G43" s="23">
        <v>-145509170</v>
      </c>
      <c r="H43" s="19">
        <v>-102692904</v>
      </c>
      <c r="I43" s="22">
        <v>-84964800</v>
      </c>
      <c r="J43" s="17">
        <v>-90615000</v>
      </c>
      <c r="K43" s="23">
        <v>-94735150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6537705</v>
      </c>
      <c r="E44" s="22">
        <v>0</v>
      </c>
      <c r="F44" s="17">
        <v>0</v>
      </c>
      <c r="G44" s="23">
        <v>0</v>
      </c>
      <c r="H44" s="19">
        <v>-1178857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-19213540</v>
      </c>
      <c r="C45" s="66">
        <v>-47593170</v>
      </c>
      <c r="D45" s="67">
        <v>138604632</v>
      </c>
      <c r="E45" s="68">
        <v>202241438</v>
      </c>
      <c r="F45" s="66">
        <v>198058109</v>
      </c>
      <c r="G45" s="69">
        <v>198058109</v>
      </c>
      <c r="H45" s="70">
        <v>-57095625</v>
      </c>
      <c r="I45" s="68">
        <v>195256294</v>
      </c>
      <c r="J45" s="66">
        <v>203621361</v>
      </c>
      <c r="K45" s="69">
        <v>202499773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89472520</v>
      </c>
      <c r="C48" s="17">
        <v>106707277</v>
      </c>
      <c r="D48" s="21">
        <v>197799484</v>
      </c>
      <c r="E48" s="22">
        <v>215461290</v>
      </c>
      <c r="F48" s="17">
        <v>264172904</v>
      </c>
      <c r="G48" s="23">
        <v>264172904</v>
      </c>
      <c r="H48" s="19">
        <v>114176000</v>
      </c>
      <c r="I48" s="22">
        <v>250044989</v>
      </c>
      <c r="J48" s="17">
        <v>292257123</v>
      </c>
      <c r="K48" s="23">
        <v>301431778</v>
      </c>
    </row>
    <row r="49" spans="1:11" x14ac:dyDescent="0.25">
      <c r="A49" s="20" t="s">
        <v>53</v>
      </c>
      <c r="B49" s="17">
        <f>+B75</f>
        <v>-95435338.832708776</v>
      </c>
      <c r="C49" s="17">
        <f t="shared" ref="C49:K49" si="6">+C75</f>
        <v>-12074115.770345002</v>
      </c>
      <c r="D49" s="21">
        <f t="shared" si="6"/>
        <v>-15820953.509784579</v>
      </c>
      <c r="E49" s="22">
        <f t="shared" si="6"/>
        <v>22460105.27370514</v>
      </c>
      <c r="F49" s="17">
        <f t="shared" si="6"/>
        <v>30966460.687798776</v>
      </c>
      <c r="G49" s="23">
        <f t="shared" si="6"/>
        <v>30966460.687798776</v>
      </c>
      <c r="H49" s="19">
        <f t="shared" si="6"/>
        <v>-15117283.27058056</v>
      </c>
      <c r="I49" s="22">
        <f t="shared" si="6"/>
        <v>6590593.0544409454</v>
      </c>
      <c r="J49" s="17">
        <f t="shared" si="6"/>
        <v>-7546906.3687608689</v>
      </c>
      <c r="K49" s="23">
        <f t="shared" si="6"/>
        <v>520149.80513441563</v>
      </c>
    </row>
    <row r="50" spans="1:11" x14ac:dyDescent="0.25">
      <c r="A50" s="30" t="s">
        <v>54</v>
      </c>
      <c r="B50" s="66">
        <f>+B48-B49</f>
        <v>184907858.83270878</v>
      </c>
      <c r="C50" s="66">
        <f t="shared" ref="C50:K50" si="7">+C48-C49</f>
        <v>118781392.770345</v>
      </c>
      <c r="D50" s="67">
        <f t="shared" si="7"/>
        <v>213620437.50978458</v>
      </c>
      <c r="E50" s="68">
        <f t="shared" si="7"/>
        <v>193001184.72629488</v>
      </c>
      <c r="F50" s="66">
        <f t="shared" si="7"/>
        <v>233206443.31220123</v>
      </c>
      <c r="G50" s="69">
        <f t="shared" si="7"/>
        <v>233206443.31220123</v>
      </c>
      <c r="H50" s="70">
        <f t="shared" si="7"/>
        <v>129293283.27058056</v>
      </c>
      <c r="I50" s="68">
        <f t="shared" si="7"/>
        <v>243454395.94555905</v>
      </c>
      <c r="J50" s="66">
        <f t="shared" si="7"/>
        <v>299804029.36876088</v>
      </c>
      <c r="K50" s="69">
        <f t="shared" si="7"/>
        <v>300911628.19486558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778068847</v>
      </c>
      <c r="C53" s="17">
        <v>912847318</v>
      </c>
      <c r="D53" s="21">
        <v>1377711269</v>
      </c>
      <c r="E53" s="22">
        <v>1111180398</v>
      </c>
      <c r="F53" s="17">
        <v>1053571993</v>
      </c>
      <c r="G53" s="23">
        <v>1053571993</v>
      </c>
      <c r="H53" s="19">
        <v>1499246507</v>
      </c>
      <c r="I53" s="22">
        <v>1344210167</v>
      </c>
      <c r="J53" s="17">
        <v>1393714273</v>
      </c>
      <c r="K53" s="23">
        <v>1428910532</v>
      </c>
    </row>
    <row r="54" spans="1:11" x14ac:dyDescent="0.25">
      <c r="A54" s="20" t="s">
        <v>57</v>
      </c>
      <c r="B54" s="17">
        <v>30420610</v>
      </c>
      <c r="C54" s="17">
        <v>31026521</v>
      </c>
      <c r="D54" s="21">
        <v>65749010</v>
      </c>
      <c r="E54" s="22">
        <v>33513635</v>
      </c>
      <c r="F54" s="17">
        <v>33513635</v>
      </c>
      <c r="G54" s="23">
        <v>33513635</v>
      </c>
      <c r="H54" s="19">
        <v>68950238</v>
      </c>
      <c r="I54" s="22">
        <v>34988257</v>
      </c>
      <c r="J54" s="17">
        <v>36562722</v>
      </c>
      <c r="K54" s="23">
        <v>37476791</v>
      </c>
    </row>
    <row r="55" spans="1:11" x14ac:dyDescent="0.25">
      <c r="A55" s="20" t="s">
        <v>58</v>
      </c>
      <c r="B55" s="17">
        <v>93058</v>
      </c>
      <c r="C55" s="17">
        <v>0</v>
      </c>
      <c r="D55" s="21">
        <v>837891</v>
      </c>
      <c r="E55" s="22">
        <v>16816000</v>
      </c>
      <c r="F55" s="17">
        <v>6988144</v>
      </c>
      <c r="G55" s="23">
        <v>6988144</v>
      </c>
      <c r="H55" s="19">
        <v>34928064</v>
      </c>
      <c r="I55" s="22">
        <v>9300000</v>
      </c>
      <c r="J55" s="17">
        <v>6100000</v>
      </c>
      <c r="K55" s="23">
        <v>11148400</v>
      </c>
    </row>
    <row r="56" spans="1:11" x14ac:dyDescent="0.25">
      <c r="A56" s="20" t="s">
        <v>59</v>
      </c>
      <c r="B56" s="17">
        <v>16747919</v>
      </c>
      <c r="C56" s="17">
        <v>5831457</v>
      </c>
      <c r="D56" s="21">
        <v>6599124</v>
      </c>
      <c r="E56" s="22">
        <v>5931016</v>
      </c>
      <c r="F56" s="17">
        <v>3271016</v>
      </c>
      <c r="G56" s="23">
        <v>3271016</v>
      </c>
      <c r="H56" s="19">
        <v>3730295</v>
      </c>
      <c r="I56" s="22">
        <v>3515528</v>
      </c>
      <c r="J56" s="17">
        <v>3569229</v>
      </c>
      <c r="K56" s="23">
        <v>3658463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19179</v>
      </c>
      <c r="C59" s="17">
        <v>24457</v>
      </c>
      <c r="D59" s="21">
        <v>25600</v>
      </c>
      <c r="E59" s="22">
        <v>3677000</v>
      </c>
      <c r="F59" s="17">
        <v>3277000</v>
      </c>
      <c r="G59" s="23">
        <v>3277000</v>
      </c>
      <c r="H59" s="19">
        <v>27096</v>
      </c>
      <c r="I59" s="22">
        <v>4782028</v>
      </c>
      <c r="J59" s="17">
        <v>5002002</v>
      </c>
      <c r="K59" s="23">
        <v>5122092</v>
      </c>
    </row>
    <row r="60" spans="1:11" x14ac:dyDescent="0.25">
      <c r="A60" s="20" t="s">
        <v>62</v>
      </c>
      <c r="B60" s="17">
        <v>2981108</v>
      </c>
      <c r="C60" s="17">
        <v>7823353</v>
      </c>
      <c r="D60" s="21">
        <v>35293690</v>
      </c>
      <c r="E60" s="22">
        <v>7586249</v>
      </c>
      <c r="F60" s="17">
        <v>12261484</v>
      </c>
      <c r="G60" s="23">
        <v>12261484</v>
      </c>
      <c r="H60" s="19">
        <v>12182563</v>
      </c>
      <c r="I60" s="22">
        <v>13396907</v>
      </c>
      <c r="J60" s="17">
        <v>13999767</v>
      </c>
      <c r="K60" s="23">
        <v>14349761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2.1202851533052907</v>
      </c>
      <c r="C70" s="5">
        <f t="shared" ref="C70:K70" si="8">IF(ISERROR(C71/C72),0,(C71/C72))</f>
        <v>3.2782919328156179</v>
      </c>
      <c r="D70" s="5">
        <f t="shared" si="8"/>
        <v>2.5742808512911499</v>
      </c>
      <c r="E70" s="5">
        <f t="shared" si="8"/>
        <v>1.0003849557204412</v>
      </c>
      <c r="F70" s="5">
        <f t="shared" si="8"/>
        <v>0.75998607209485913</v>
      </c>
      <c r="G70" s="5">
        <f t="shared" si="8"/>
        <v>0.75998607209485913</v>
      </c>
      <c r="H70" s="5">
        <f t="shared" si="8"/>
        <v>1.3410089983421556</v>
      </c>
      <c r="I70" s="5">
        <f t="shared" si="8"/>
        <v>0.7133768181765332</v>
      </c>
      <c r="J70" s="5">
        <f t="shared" si="8"/>
        <v>0.71528012935740737</v>
      </c>
      <c r="K70" s="5">
        <f t="shared" si="8"/>
        <v>0.68563327462402801</v>
      </c>
    </row>
    <row r="71" spans="1:11" ht="13" hidden="1" x14ac:dyDescent="0.3">
      <c r="A71" s="1" t="s">
        <v>108</v>
      </c>
      <c r="B71" s="2">
        <f>+B83</f>
        <v>150202635</v>
      </c>
      <c r="C71" s="2">
        <f t="shared" ref="C71:K71" si="9">+C83</f>
        <v>253979324</v>
      </c>
      <c r="D71" s="2">
        <f t="shared" si="9"/>
        <v>308603993</v>
      </c>
      <c r="E71" s="2">
        <f t="shared" si="9"/>
        <v>103657000</v>
      </c>
      <c r="F71" s="2">
        <f t="shared" si="9"/>
        <v>107413697</v>
      </c>
      <c r="G71" s="2">
        <f t="shared" si="9"/>
        <v>107413697</v>
      </c>
      <c r="H71" s="2">
        <f t="shared" si="9"/>
        <v>174282813</v>
      </c>
      <c r="I71" s="2">
        <f t="shared" si="9"/>
        <v>108291161</v>
      </c>
      <c r="J71" s="2">
        <f t="shared" si="9"/>
        <v>113438536</v>
      </c>
      <c r="K71" s="2">
        <f t="shared" si="9"/>
        <v>111455167</v>
      </c>
    </row>
    <row r="72" spans="1:11" ht="13" hidden="1" x14ac:dyDescent="0.3">
      <c r="A72" s="1" t="s">
        <v>109</v>
      </c>
      <c r="B72" s="2">
        <f>+B77</f>
        <v>70840771</v>
      </c>
      <c r="C72" s="2">
        <f t="shared" ref="C72:K72" si="10">+C77</f>
        <v>77473065</v>
      </c>
      <c r="D72" s="2">
        <f t="shared" si="10"/>
        <v>119879691</v>
      </c>
      <c r="E72" s="2">
        <f t="shared" si="10"/>
        <v>103617112</v>
      </c>
      <c r="F72" s="2">
        <f t="shared" si="10"/>
        <v>141336402</v>
      </c>
      <c r="G72" s="2">
        <f t="shared" si="10"/>
        <v>141336402</v>
      </c>
      <c r="H72" s="2">
        <f t="shared" si="10"/>
        <v>129963940</v>
      </c>
      <c r="I72" s="2">
        <f t="shared" si="10"/>
        <v>151800785</v>
      </c>
      <c r="J72" s="2">
        <f t="shared" si="10"/>
        <v>158593160</v>
      </c>
      <c r="K72" s="2">
        <f t="shared" si="10"/>
        <v>162557990</v>
      </c>
    </row>
    <row r="73" spans="1:11" ht="13" hidden="1" x14ac:dyDescent="0.3">
      <c r="A73" s="1" t="s">
        <v>110</v>
      </c>
      <c r="B73" s="2">
        <f>+B74</f>
        <v>-21487317.666666672</v>
      </c>
      <c r="C73" s="2">
        <f t="shared" ref="C73:K73" si="11">+(C78+C80+C81+C82)-(B78+B80+B81+B82)</f>
        <v>-47436499</v>
      </c>
      <c r="D73" s="2">
        <f t="shared" si="11"/>
        <v>39044263</v>
      </c>
      <c r="E73" s="2">
        <f t="shared" si="11"/>
        <v>-30170063</v>
      </c>
      <c r="F73" s="2">
        <f>+(F78+F80+F81+F82)-(D78+D80+D81+D82)</f>
        <v>-28527209</v>
      </c>
      <c r="G73" s="2">
        <f>+(G78+G80+G81+G82)-(D78+D80+D81+D82)</f>
        <v>-28527209</v>
      </c>
      <c r="H73" s="2">
        <f>+(H78+H80+H81+H82)-(D78+D80+D81+D82)</f>
        <v>18694273</v>
      </c>
      <c r="I73" s="2">
        <f>+(I78+I80+I81+I82)-(E78+E80+E81+E82)</f>
        <v>69088863</v>
      </c>
      <c r="J73" s="2">
        <f t="shared" si="11"/>
        <v>4656727</v>
      </c>
      <c r="K73" s="2">
        <f t="shared" si="11"/>
        <v>5742592</v>
      </c>
    </row>
    <row r="74" spans="1:11" ht="13" hidden="1" x14ac:dyDescent="0.3">
      <c r="A74" s="1" t="s">
        <v>111</v>
      </c>
      <c r="B74" s="2">
        <f>+TREND(C74:E74)</f>
        <v>-21487317.666666672</v>
      </c>
      <c r="C74" s="2">
        <f>+C73</f>
        <v>-47436499</v>
      </c>
      <c r="D74" s="2">
        <f t="shared" ref="D74:K74" si="12">+D73</f>
        <v>39044263</v>
      </c>
      <c r="E74" s="2">
        <f t="shared" si="12"/>
        <v>-30170063</v>
      </c>
      <c r="F74" s="2">
        <f t="shared" si="12"/>
        <v>-28527209</v>
      </c>
      <c r="G74" s="2">
        <f t="shared" si="12"/>
        <v>-28527209</v>
      </c>
      <c r="H74" s="2">
        <f t="shared" si="12"/>
        <v>18694273</v>
      </c>
      <c r="I74" s="2">
        <f t="shared" si="12"/>
        <v>69088863</v>
      </c>
      <c r="J74" s="2">
        <f t="shared" si="12"/>
        <v>4656727</v>
      </c>
      <c r="K74" s="2">
        <f t="shared" si="12"/>
        <v>5742592</v>
      </c>
    </row>
    <row r="75" spans="1:11" ht="13" hidden="1" x14ac:dyDescent="0.3">
      <c r="A75" s="1" t="s">
        <v>112</v>
      </c>
      <c r="B75" s="2">
        <f>+B84-(((B80+B81+B82+B78)*B70)-B79)</f>
        <v>-95435338.832708776</v>
      </c>
      <c r="C75" s="2">
        <f t="shared" ref="C75:K75" si="13">+C84-(((C80+C81+C82+C78)*C70)-C79)</f>
        <v>-12074115.770345002</v>
      </c>
      <c r="D75" s="2">
        <f t="shared" si="13"/>
        <v>-15820953.509784579</v>
      </c>
      <c r="E75" s="2">
        <f t="shared" si="13"/>
        <v>22460105.27370514</v>
      </c>
      <c r="F75" s="2">
        <f t="shared" si="13"/>
        <v>30966460.687798776</v>
      </c>
      <c r="G75" s="2">
        <f t="shared" si="13"/>
        <v>30966460.687798776</v>
      </c>
      <c r="H75" s="2">
        <f t="shared" si="13"/>
        <v>-15117283.27058056</v>
      </c>
      <c r="I75" s="2">
        <f t="shared" si="13"/>
        <v>6590593.0544409454</v>
      </c>
      <c r="J75" s="2">
        <f t="shared" si="13"/>
        <v>-7546906.3687608689</v>
      </c>
      <c r="K75" s="2">
        <f t="shared" si="13"/>
        <v>520149.80513441563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70840771</v>
      </c>
      <c r="C77" s="3">
        <v>77473065</v>
      </c>
      <c r="D77" s="3">
        <v>119879691</v>
      </c>
      <c r="E77" s="3">
        <v>103617112</v>
      </c>
      <c r="F77" s="3">
        <v>141336402</v>
      </c>
      <c r="G77" s="3">
        <v>141336402</v>
      </c>
      <c r="H77" s="3">
        <v>129963940</v>
      </c>
      <c r="I77" s="3">
        <v>151800785</v>
      </c>
      <c r="J77" s="3">
        <v>158593160</v>
      </c>
      <c r="K77" s="3">
        <v>162557990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50691064</v>
      </c>
      <c r="C79" s="3">
        <v>72030665</v>
      </c>
      <c r="D79" s="3">
        <v>101235637</v>
      </c>
      <c r="E79" s="3">
        <v>35483462</v>
      </c>
      <c r="F79" s="3">
        <v>35483462</v>
      </c>
      <c r="G79" s="3">
        <v>35483462</v>
      </c>
      <c r="H79" s="3">
        <v>87337284</v>
      </c>
      <c r="I79" s="3">
        <v>71590274</v>
      </c>
      <c r="J79" s="3">
        <v>70846833</v>
      </c>
      <c r="K79" s="3">
        <v>70818008</v>
      </c>
    </row>
    <row r="80" spans="1:11" ht="13" hidden="1" x14ac:dyDescent="0.3">
      <c r="A80" s="1" t="s">
        <v>71</v>
      </c>
      <c r="B80" s="3">
        <v>10973134</v>
      </c>
      <c r="C80" s="3">
        <v>13515518</v>
      </c>
      <c r="D80" s="3">
        <v>12992954</v>
      </c>
      <c r="E80" s="3">
        <v>4649905</v>
      </c>
      <c r="F80" s="3">
        <v>4649905</v>
      </c>
      <c r="G80" s="3">
        <v>4649905</v>
      </c>
      <c r="H80" s="3">
        <v>16840262</v>
      </c>
      <c r="I80" s="3">
        <v>14802767</v>
      </c>
      <c r="J80" s="3">
        <v>15190612</v>
      </c>
      <c r="K80" s="3">
        <v>18857611</v>
      </c>
    </row>
    <row r="81" spans="1:11" ht="13" hidden="1" x14ac:dyDescent="0.3">
      <c r="A81" s="1" t="s">
        <v>72</v>
      </c>
      <c r="B81" s="3">
        <v>68167147</v>
      </c>
      <c r="C81" s="3">
        <v>18188264</v>
      </c>
      <c r="D81" s="3">
        <v>57755091</v>
      </c>
      <c r="E81" s="3">
        <v>35928077</v>
      </c>
      <c r="F81" s="3">
        <v>37570931</v>
      </c>
      <c r="G81" s="3">
        <v>37570931</v>
      </c>
      <c r="H81" s="3">
        <v>72602056</v>
      </c>
      <c r="I81" s="3">
        <v>94864078</v>
      </c>
      <c r="J81" s="3">
        <v>99132960</v>
      </c>
      <c r="K81" s="3">
        <v>101208553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150202635</v>
      </c>
      <c r="C83" s="3">
        <v>253979324</v>
      </c>
      <c r="D83" s="3">
        <v>308603993</v>
      </c>
      <c r="E83" s="3">
        <v>103657000</v>
      </c>
      <c r="F83" s="3">
        <v>107413697</v>
      </c>
      <c r="G83" s="3">
        <v>107413697</v>
      </c>
      <c r="H83" s="3">
        <v>174282813</v>
      </c>
      <c r="I83" s="3">
        <v>108291161</v>
      </c>
      <c r="J83" s="3">
        <v>113438536</v>
      </c>
      <c r="K83" s="3">
        <v>111455167</v>
      </c>
    </row>
    <row r="84" spans="1:11" ht="13" hidden="1" x14ac:dyDescent="0.3">
      <c r="A84" s="1" t="s">
        <v>75</v>
      </c>
      <c r="B84" s="3">
        <v>21673560</v>
      </c>
      <c r="C84" s="3">
        <v>19829472</v>
      </c>
      <c r="D84" s="3">
        <v>65068747</v>
      </c>
      <c r="E84" s="3">
        <v>27570246</v>
      </c>
      <c r="F84" s="3">
        <v>27570246</v>
      </c>
      <c r="G84" s="3">
        <v>27570246</v>
      </c>
      <c r="H84" s="3">
        <v>17488386</v>
      </c>
      <c r="I84" s="3">
        <v>13234104</v>
      </c>
      <c r="J84" s="3">
        <v>3379640</v>
      </c>
      <c r="K84" s="3">
        <v>12023499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30599234</v>
      </c>
      <c r="C5" s="17">
        <v>32723525</v>
      </c>
      <c r="D5" s="21">
        <v>28784932</v>
      </c>
      <c r="E5" s="22">
        <v>34686195</v>
      </c>
      <c r="F5" s="17">
        <v>36686195</v>
      </c>
      <c r="G5" s="23">
        <v>36686195</v>
      </c>
      <c r="H5" s="19">
        <v>29864221</v>
      </c>
      <c r="I5" s="22">
        <v>39267857</v>
      </c>
      <c r="J5" s="17">
        <v>41074179</v>
      </c>
      <c r="K5" s="23">
        <v>42881440</v>
      </c>
    </row>
    <row r="6" spans="1:11" x14ac:dyDescent="0.25">
      <c r="A6" s="20" t="s">
        <v>18</v>
      </c>
      <c r="B6" s="17">
        <v>10948366</v>
      </c>
      <c r="C6" s="17">
        <v>11423196</v>
      </c>
      <c r="D6" s="21">
        <v>13271171</v>
      </c>
      <c r="E6" s="22">
        <v>18384495</v>
      </c>
      <c r="F6" s="17">
        <v>18384495</v>
      </c>
      <c r="G6" s="23">
        <v>18384495</v>
      </c>
      <c r="H6" s="19">
        <v>13301601</v>
      </c>
      <c r="I6" s="22">
        <v>15186304</v>
      </c>
      <c r="J6" s="17">
        <v>15884875</v>
      </c>
      <c r="K6" s="23">
        <v>16583810</v>
      </c>
    </row>
    <row r="7" spans="1:11" x14ac:dyDescent="0.25">
      <c r="A7" s="20" t="s">
        <v>19</v>
      </c>
      <c r="B7" s="17">
        <v>4708768</v>
      </c>
      <c r="C7" s="17">
        <v>8167646</v>
      </c>
      <c r="D7" s="21">
        <v>12651194</v>
      </c>
      <c r="E7" s="22">
        <v>14991280</v>
      </c>
      <c r="F7" s="17">
        <v>16991280</v>
      </c>
      <c r="G7" s="23">
        <v>16991280</v>
      </c>
      <c r="H7" s="19">
        <v>13918818</v>
      </c>
      <c r="I7" s="22">
        <v>16695504</v>
      </c>
      <c r="J7" s="17">
        <v>17564799</v>
      </c>
      <c r="K7" s="23">
        <v>19247554</v>
      </c>
    </row>
    <row r="8" spans="1:11" x14ac:dyDescent="0.25">
      <c r="A8" s="20" t="s">
        <v>20</v>
      </c>
      <c r="B8" s="17">
        <v>160910741</v>
      </c>
      <c r="C8" s="17">
        <v>174739275</v>
      </c>
      <c r="D8" s="21">
        <v>222032094</v>
      </c>
      <c r="E8" s="22">
        <v>215150000</v>
      </c>
      <c r="F8" s="17">
        <v>215150000</v>
      </c>
      <c r="G8" s="23">
        <v>215150000</v>
      </c>
      <c r="H8" s="19">
        <v>193141466</v>
      </c>
      <c r="I8" s="22">
        <v>207339000</v>
      </c>
      <c r="J8" s="17">
        <v>197549900</v>
      </c>
      <c r="K8" s="23">
        <v>206469650</v>
      </c>
    </row>
    <row r="9" spans="1:11" x14ac:dyDescent="0.25">
      <c r="A9" s="20" t="s">
        <v>21</v>
      </c>
      <c r="B9" s="17">
        <v>8582728</v>
      </c>
      <c r="C9" s="17">
        <v>7713810</v>
      </c>
      <c r="D9" s="21">
        <v>8700619</v>
      </c>
      <c r="E9" s="22">
        <v>34581094</v>
      </c>
      <c r="F9" s="17">
        <v>30581094</v>
      </c>
      <c r="G9" s="23">
        <v>30581094</v>
      </c>
      <c r="H9" s="19">
        <v>25988642</v>
      </c>
      <c r="I9" s="22">
        <v>19130890</v>
      </c>
      <c r="J9" s="17">
        <v>20010671</v>
      </c>
      <c r="K9" s="23">
        <v>20886374</v>
      </c>
    </row>
    <row r="10" spans="1:11" x14ac:dyDescent="0.25">
      <c r="A10" s="24" t="s">
        <v>103</v>
      </c>
      <c r="B10" s="25">
        <f>SUM(B5:B9)</f>
        <v>215749837</v>
      </c>
      <c r="C10" s="26">
        <f t="shared" ref="C10:K10" si="0">SUM(C5:C9)</f>
        <v>234767452</v>
      </c>
      <c r="D10" s="27">
        <f t="shared" si="0"/>
        <v>285440010</v>
      </c>
      <c r="E10" s="25">
        <f t="shared" si="0"/>
        <v>317793064</v>
      </c>
      <c r="F10" s="26">
        <f t="shared" si="0"/>
        <v>317793064</v>
      </c>
      <c r="G10" s="28">
        <f t="shared" si="0"/>
        <v>317793064</v>
      </c>
      <c r="H10" s="29">
        <f t="shared" si="0"/>
        <v>276214748</v>
      </c>
      <c r="I10" s="25">
        <f t="shared" si="0"/>
        <v>297619555</v>
      </c>
      <c r="J10" s="26">
        <f t="shared" si="0"/>
        <v>292084424</v>
      </c>
      <c r="K10" s="28">
        <f t="shared" si="0"/>
        <v>306068828</v>
      </c>
    </row>
    <row r="11" spans="1:11" x14ac:dyDescent="0.25">
      <c r="A11" s="20" t="s">
        <v>22</v>
      </c>
      <c r="B11" s="17">
        <v>96155662</v>
      </c>
      <c r="C11" s="17">
        <v>101438178</v>
      </c>
      <c r="D11" s="21">
        <v>113533198</v>
      </c>
      <c r="E11" s="22">
        <v>121490855</v>
      </c>
      <c r="F11" s="17">
        <v>119539415</v>
      </c>
      <c r="G11" s="23">
        <v>119539415</v>
      </c>
      <c r="H11" s="19">
        <v>118552194</v>
      </c>
      <c r="I11" s="22">
        <v>121240320</v>
      </c>
      <c r="J11" s="17">
        <v>126805609</v>
      </c>
      <c r="K11" s="23">
        <v>129963254</v>
      </c>
    </row>
    <row r="12" spans="1:11" x14ac:dyDescent="0.25">
      <c r="A12" s="20" t="s">
        <v>23</v>
      </c>
      <c r="B12" s="17">
        <v>12948002</v>
      </c>
      <c r="C12" s="17">
        <v>13650572</v>
      </c>
      <c r="D12" s="21">
        <v>13823244</v>
      </c>
      <c r="E12" s="22">
        <v>17285429</v>
      </c>
      <c r="F12" s="17">
        <v>16335429</v>
      </c>
      <c r="G12" s="23">
        <v>16335429</v>
      </c>
      <c r="H12" s="19">
        <v>14185585</v>
      </c>
      <c r="I12" s="22">
        <v>16413901</v>
      </c>
      <c r="J12" s="17">
        <v>17570526</v>
      </c>
      <c r="K12" s="23">
        <v>18009791</v>
      </c>
    </row>
    <row r="13" spans="1:11" x14ac:dyDescent="0.25">
      <c r="A13" s="20" t="s">
        <v>24</v>
      </c>
      <c r="B13" s="17">
        <v>19095026</v>
      </c>
      <c r="C13" s="17">
        <v>18586971</v>
      </c>
      <c r="D13" s="21">
        <v>19794573</v>
      </c>
      <c r="E13" s="22">
        <v>21070202</v>
      </c>
      <c r="F13" s="17">
        <v>21070202</v>
      </c>
      <c r="G13" s="23">
        <v>21070202</v>
      </c>
      <c r="H13" s="19">
        <v>24411650</v>
      </c>
      <c r="I13" s="22">
        <v>21656256</v>
      </c>
      <c r="J13" s="17">
        <v>22630782</v>
      </c>
      <c r="K13" s="23">
        <v>23196556</v>
      </c>
    </row>
    <row r="14" spans="1:11" x14ac:dyDescent="0.25">
      <c r="A14" s="20" t="s">
        <v>25</v>
      </c>
      <c r="B14" s="17">
        <v>13536</v>
      </c>
      <c r="C14" s="17">
        <v>2467970</v>
      </c>
      <c r="D14" s="21">
        <v>2070009</v>
      </c>
      <c r="E14" s="22">
        <v>1847762</v>
      </c>
      <c r="F14" s="17">
        <v>2347762</v>
      </c>
      <c r="G14" s="23">
        <v>2347762</v>
      </c>
      <c r="H14" s="19">
        <v>2935813</v>
      </c>
      <c r="I14" s="22">
        <v>2551065</v>
      </c>
      <c r="J14" s="17">
        <v>2665862</v>
      </c>
      <c r="K14" s="23">
        <v>2735008</v>
      </c>
    </row>
    <row r="15" spans="1:11" x14ac:dyDescent="0.25">
      <c r="A15" s="20" t="s">
        <v>26</v>
      </c>
      <c r="B15" s="17">
        <v>19210809</v>
      </c>
      <c r="C15" s="17">
        <v>19076862</v>
      </c>
      <c r="D15" s="21">
        <v>19739765</v>
      </c>
      <c r="E15" s="22">
        <v>20665968</v>
      </c>
      <c r="F15" s="17">
        <v>22023568</v>
      </c>
      <c r="G15" s="23">
        <v>22023568</v>
      </c>
      <c r="H15" s="19">
        <v>21253996</v>
      </c>
      <c r="I15" s="22">
        <v>21593424</v>
      </c>
      <c r="J15" s="17">
        <v>21913349</v>
      </c>
      <c r="K15" s="23">
        <v>22461183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79349397</v>
      </c>
      <c r="C17" s="17">
        <v>86321533</v>
      </c>
      <c r="D17" s="21">
        <v>105072825</v>
      </c>
      <c r="E17" s="22">
        <v>113872846</v>
      </c>
      <c r="F17" s="17">
        <v>115013282</v>
      </c>
      <c r="G17" s="23">
        <v>115013282</v>
      </c>
      <c r="H17" s="19">
        <v>127654991</v>
      </c>
      <c r="I17" s="22">
        <v>101856078</v>
      </c>
      <c r="J17" s="17">
        <v>85807174</v>
      </c>
      <c r="K17" s="23">
        <v>90012187</v>
      </c>
    </row>
    <row r="18" spans="1:11" x14ac:dyDescent="0.25">
      <c r="A18" s="30" t="s">
        <v>29</v>
      </c>
      <c r="B18" s="31">
        <f>SUM(B11:B17)</f>
        <v>226772432</v>
      </c>
      <c r="C18" s="32">
        <f t="shared" ref="C18:K18" si="1">SUM(C11:C17)</f>
        <v>241542086</v>
      </c>
      <c r="D18" s="33">
        <f t="shared" si="1"/>
        <v>274033614</v>
      </c>
      <c r="E18" s="31">
        <f t="shared" si="1"/>
        <v>296233062</v>
      </c>
      <c r="F18" s="32">
        <f t="shared" si="1"/>
        <v>296329658</v>
      </c>
      <c r="G18" s="34">
        <f t="shared" si="1"/>
        <v>296329658</v>
      </c>
      <c r="H18" s="35">
        <f t="shared" si="1"/>
        <v>308994229</v>
      </c>
      <c r="I18" s="31">
        <f t="shared" si="1"/>
        <v>285311044</v>
      </c>
      <c r="J18" s="32">
        <f t="shared" si="1"/>
        <v>277393302</v>
      </c>
      <c r="K18" s="34">
        <f t="shared" si="1"/>
        <v>286377979</v>
      </c>
    </row>
    <row r="19" spans="1:11" x14ac:dyDescent="0.25">
      <c r="A19" s="30" t="s">
        <v>30</v>
      </c>
      <c r="B19" s="36">
        <f>+B10-B18</f>
        <v>-11022595</v>
      </c>
      <c r="C19" s="37">
        <f t="shared" ref="C19:K19" si="2">+C10-C18</f>
        <v>-6774634</v>
      </c>
      <c r="D19" s="38">
        <f t="shared" si="2"/>
        <v>11406396</v>
      </c>
      <c r="E19" s="36">
        <f t="shared" si="2"/>
        <v>21560002</v>
      </c>
      <c r="F19" s="37">
        <f t="shared" si="2"/>
        <v>21463406</v>
      </c>
      <c r="G19" s="39">
        <f t="shared" si="2"/>
        <v>21463406</v>
      </c>
      <c r="H19" s="40">
        <f t="shared" si="2"/>
        <v>-32779481</v>
      </c>
      <c r="I19" s="36">
        <f t="shared" si="2"/>
        <v>12308511</v>
      </c>
      <c r="J19" s="37">
        <f t="shared" si="2"/>
        <v>14691122</v>
      </c>
      <c r="K19" s="39">
        <f t="shared" si="2"/>
        <v>19690849</v>
      </c>
    </row>
    <row r="20" spans="1:11" x14ac:dyDescent="0.25">
      <c r="A20" s="41" t="s">
        <v>31</v>
      </c>
      <c r="B20" s="42">
        <v>43524578</v>
      </c>
      <c r="C20" s="43">
        <v>40346674</v>
      </c>
      <c r="D20" s="44">
        <v>44801688</v>
      </c>
      <c r="E20" s="42">
        <v>38779000</v>
      </c>
      <c r="F20" s="43">
        <v>38779000</v>
      </c>
      <c r="G20" s="45">
        <v>38779000</v>
      </c>
      <c r="H20" s="46">
        <v>37448727</v>
      </c>
      <c r="I20" s="42">
        <v>52088000</v>
      </c>
      <c r="J20" s="43">
        <v>44116100</v>
      </c>
      <c r="K20" s="45">
        <v>46049350</v>
      </c>
    </row>
    <row r="21" spans="1:11" x14ac:dyDescent="0.25">
      <c r="A21" s="47" t="s">
        <v>32</v>
      </c>
      <c r="B21" s="48">
        <v>0</v>
      </c>
      <c r="C21" s="49">
        <v>1893738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32501983</v>
      </c>
      <c r="C22" s="55">
        <f t="shared" ref="C22:K22" si="3">SUM(C19:C21)</f>
        <v>35465778</v>
      </c>
      <c r="D22" s="56">
        <f t="shared" si="3"/>
        <v>56208084</v>
      </c>
      <c r="E22" s="54">
        <f t="shared" si="3"/>
        <v>60339002</v>
      </c>
      <c r="F22" s="55">
        <f t="shared" si="3"/>
        <v>60242406</v>
      </c>
      <c r="G22" s="57">
        <f t="shared" si="3"/>
        <v>60242406</v>
      </c>
      <c r="H22" s="58">
        <f t="shared" si="3"/>
        <v>4669246</v>
      </c>
      <c r="I22" s="54">
        <f t="shared" si="3"/>
        <v>64396511</v>
      </c>
      <c r="J22" s="55">
        <f t="shared" si="3"/>
        <v>58807222</v>
      </c>
      <c r="K22" s="57">
        <f t="shared" si="3"/>
        <v>65740199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32501983</v>
      </c>
      <c r="C24" s="37">
        <f t="shared" ref="C24:K24" si="4">SUM(C22:C23)</f>
        <v>35465778</v>
      </c>
      <c r="D24" s="38">
        <f t="shared" si="4"/>
        <v>56208084</v>
      </c>
      <c r="E24" s="36">
        <f t="shared" si="4"/>
        <v>60339002</v>
      </c>
      <c r="F24" s="37">
        <f t="shared" si="4"/>
        <v>60242406</v>
      </c>
      <c r="G24" s="39">
        <f t="shared" si="4"/>
        <v>60242406</v>
      </c>
      <c r="H24" s="40">
        <f t="shared" si="4"/>
        <v>4669246</v>
      </c>
      <c r="I24" s="36">
        <f t="shared" si="4"/>
        <v>64396511</v>
      </c>
      <c r="J24" s="37">
        <f t="shared" si="4"/>
        <v>58807222</v>
      </c>
      <c r="K24" s="39">
        <f t="shared" si="4"/>
        <v>65740199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48687236</v>
      </c>
      <c r="C27" s="66">
        <v>52854650</v>
      </c>
      <c r="D27" s="67">
        <v>65334786</v>
      </c>
      <c r="E27" s="68">
        <v>60339000</v>
      </c>
      <c r="F27" s="66">
        <v>60242404</v>
      </c>
      <c r="G27" s="69">
        <v>60242404</v>
      </c>
      <c r="H27" s="70">
        <v>52822626</v>
      </c>
      <c r="I27" s="68">
        <v>64396800</v>
      </c>
      <c r="J27" s="66">
        <v>58807546</v>
      </c>
      <c r="K27" s="69">
        <v>65740586</v>
      </c>
    </row>
    <row r="28" spans="1:11" x14ac:dyDescent="0.25">
      <c r="A28" s="71" t="s">
        <v>36</v>
      </c>
      <c r="B28" s="17">
        <v>38039956</v>
      </c>
      <c r="C28" s="17">
        <v>35522401</v>
      </c>
      <c r="D28" s="21">
        <v>57254925</v>
      </c>
      <c r="E28" s="22">
        <v>38779000</v>
      </c>
      <c r="F28" s="17">
        <v>38779000</v>
      </c>
      <c r="G28" s="23">
        <v>38779000</v>
      </c>
      <c r="H28" s="19">
        <v>32564110</v>
      </c>
      <c r="I28" s="22">
        <v>52088000</v>
      </c>
      <c r="J28" s="17">
        <v>55820100</v>
      </c>
      <c r="K28" s="23">
        <v>50826760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10647280</v>
      </c>
      <c r="C31" s="17">
        <v>15438511</v>
      </c>
      <c r="D31" s="21">
        <v>8079861</v>
      </c>
      <c r="E31" s="22">
        <v>21560000</v>
      </c>
      <c r="F31" s="17">
        <v>21463404</v>
      </c>
      <c r="G31" s="23">
        <v>21463404</v>
      </c>
      <c r="H31" s="19">
        <v>20258516</v>
      </c>
      <c r="I31" s="22">
        <v>12308800</v>
      </c>
      <c r="J31" s="17">
        <v>2987446</v>
      </c>
      <c r="K31" s="23">
        <v>14913826</v>
      </c>
    </row>
    <row r="32" spans="1:11" x14ac:dyDescent="0.25">
      <c r="A32" s="30" t="s">
        <v>39</v>
      </c>
      <c r="B32" s="66">
        <f>SUM(B28:B31)</f>
        <v>48687236</v>
      </c>
      <c r="C32" s="66">
        <f t="shared" ref="C32:K32" si="5">SUM(C28:C31)</f>
        <v>50960912</v>
      </c>
      <c r="D32" s="67">
        <f t="shared" si="5"/>
        <v>65334786</v>
      </c>
      <c r="E32" s="68">
        <f t="shared" si="5"/>
        <v>60339000</v>
      </c>
      <c r="F32" s="66">
        <f t="shared" si="5"/>
        <v>60242404</v>
      </c>
      <c r="G32" s="69">
        <f t="shared" si="5"/>
        <v>60242404</v>
      </c>
      <c r="H32" s="70">
        <f t="shared" si="5"/>
        <v>52822626</v>
      </c>
      <c r="I32" s="68">
        <f t="shared" si="5"/>
        <v>64396800</v>
      </c>
      <c r="J32" s="66">
        <f t="shared" si="5"/>
        <v>58807546</v>
      </c>
      <c r="K32" s="69">
        <f t="shared" si="5"/>
        <v>65740586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172225480</v>
      </c>
      <c r="C35" s="17">
        <v>174132191</v>
      </c>
      <c r="D35" s="21">
        <v>127045490</v>
      </c>
      <c r="E35" s="22">
        <v>258457460</v>
      </c>
      <c r="F35" s="17">
        <v>172519081</v>
      </c>
      <c r="G35" s="23">
        <v>172519081</v>
      </c>
      <c r="H35" s="19">
        <v>93901982</v>
      </c>
      <c r="I35" s="22">
        <v>225037285</v>
      </c>
      <c r="J35" s="17">
        <v>230449719</v>
      </c>
      <c r="K35" s="23">
        <v>237547414</v>
      </c>
    </row>
    <row r="36" spans="1:11" x14ac:dyDescent="0.25">
      <c r="A36" s="20" t="s">
        <v>42</v>
      </c>
      <c r="B36" s="17">
        <v>337114338</v>
      </c>
      <c r="C36" s="17">
        <v>359732117</v>
      </c>
      <c r="D36" s="21">
        <v>421457913</v>
      </c>
      <c r="E36" s="22">
        <v>392512503</v>
      </c>
      <c r="F36" s="17">
        <v>460236669</v>
      </c>
      <c r="G36" s="23">
        <v>460236669</v>
      </c>
      <c r="H36" s="19">
        <v>458764398</v>
      </c>
      <c r="I36" s="22">
        <v>485891851</v>
      </c>
      <c r="J36" s="17">
        <v>524811179</v>
      </c>
      <c r="K36" s="23">
        <v>567878928</v>
      </c>
    </row>
    <row r="37" spans="1:11" x14ac:dyDescent="0.25">
      <c r="A37" s="20" t="s">
        <v>43</v>
      </c>
      <c r="B37" s="17">
        <v>26948182</v>
      </c>
      <c r="C37" s="17">
        <v>14162769</v>
      </c>
      <c r="D37" s="21">
        <v>5679031</v>
      </c>
      <c r="E37" s="22">
        <v>56446397</v>
      </c>
      <c r="F37" s="17">
        <v>7584675</v>
      </c>
      <c r="G37" s="23">
        <v>7584675</v>
      </c>
      <c r="H37" s="19">
        <v>-5813907</v>
      </c>
      <c r="I37" s="22">
        <v>43303833</v>
      </c>
      <c r="J37" s="17">
        <v>44934675</v>
      </c>
      <c r="K37" s="23">
        <v>44492734</v>
      </c>
    </row>
    <row r="38" spans="1:11" x14ac:dyDescent="0.25">
      <c r="A38" s="20" t="s">
        <v>44</v>
      </c>
      <c r="B38" s="17">
        <v>27271261</v>
      </c>
      <c r="C38" s="17">
        <v>44977590</v>
      </c>
      <c r="D38" s="21">
        <v>51960187</v>
      </c>
      <c r="E38" s="22">
        <v>38551453</v>
      </c>
      <c r="F38" s="17">
        <v>58743342</v>
      </c>
      <c r="G38" s="23">
        <v>58743342</v>
      </c>
      <c r="H38" s="19">
        <v>59790949</v>
      </c>
      <c r="I38" s="22">
        <v>58128905</v>
      </c>
      <c r="J38" s="17">
        <v>64527701</v>
      </c>
      <c r="K38" s="23">
        <v>70439410</v>
      </c>
    </row>
    <row r="39" spans="1:11" x14ac:dyDescent="0.25">
      <c r="A39" s="20" t="s">
        <v>45</v>
      </c>
      <c r="B39" s="17">
        <v>455120367</v>
      </c>
      <c r="C39" s="17">
        <v>474611856</v>
      </c>
      <c r="D39" s="21">
        <v>497040276</v>
      </c>
      <c r="E39" s="22">
        <v>555972113</v>
      </c>
      <c r="F39" s="17">
        <v>566524329</v>
      </c>
      <c r="G39" s="23">
        <v>566524329</v>
      </c>
      <c r="H39" s="19">
        <v>553661845</v>
      </c>
      <c r="I39" s="22">
        <v>609496398</v>
      </c>
      <c r="J39" s="17">
        <v>645798522</v>
      </c>
      <c r="K39" s="23">
        <v>690494198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159607304</v>
      </c>
      <c r="C42" s="17">
        <v>201682449</v>
      </c>
      <c r="D42" s="21">
        <v>278875639</v>
      </c>
      <c r="E42" s="22">
        <v>73085415</v>
      </c>
      <c r="F42" s="17">
        <v>20606598</v>
      </c>
      <c r="G42" s="23">
        <v>20606598</v>
      </c>
      <c r="H42" s="19">
        <v>29003010</v>
      </c>
      <c r="I42" s="22">
        <v>73380027</v>
      </c>
      <c r="J42" s="17">
        <v>77114997</v>
      </c>
      <c r="K42" s="23">
        <v>80144452</v>
      </c>
    </row>
    <row r="43" spans="1:11" x14ac:dyDescent="0.25">
      <c r="A43" s="20" t="s">
        <v>48</v>
      </c>
      <c r="B43" s="17">
        <v>-48687236</v>
      </c>
      <c r="C43" s="17">
        <v>-52854650</v>
      </c>
      <c r="D43" s="21">
        <v>-65333281</v>
      </c>
      <c r="E43" s="22">
        <v>-60339000</v>
      </c>
      <c r="F43" s="17">
        <v>-60242404</v>
      </c>
      <c r="G43" s="23">
        <v>-60242404</v>
      </c>
      <c r="H43" s="19">
        <v>-52052584</v>
      </c>
      <c r="I43" s="22">
        <v>-64396800</v>
      </c>
      <c r="J43" s="17">
        <v>-58807546</v>
      </c>
      <c r="K43" s="23">
        <v>-65740586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200465788</v>
      </c>
      <c r="C45" s="66">
        <v>254106341</v>
      </c>
      <c r="D45" s="67">
        <v>225804383</v>
      </c>
      <c r="E45" s="68">
        <v>136758794</v>
      </c>
      <c r="F45" s="66">
        <v>121705280</v>
      </c>
      <c r="G45" s="69">
        <v>121705280</v>
      </c>
      <c r="H45" s="70">
        <v>117291512</v>
      </c>
      <c r="I45" s="68">
        <v>149324313</v>
      </c>
      <c r="J45" s="66">
        <v>147854950</v>
      </c>
      <c r="K45" s="69">
        <v>135536910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105267743</v>
      </c>
      <c r="C48" s="17">
        <v>112262025</v>
      </c>
      <c r="D48" s="21">
        <v>140333271</v>
      </c>
      <c r="E48" s="22">
        <v>136689952</v>
      </c>
      <c r="F48" s="17">
        <v>129178883</v>
      </c>
      <c r="G48" s="23">
        <v>129178883</v>
      </c>
      <c r="H48" s="19">
        <v>132645124</v>
      </c>
      <c r="I48" s="22">
        <v>129572538</v>
      </c>
      <c r="J48" s="17">
        <v>120082582</v>
      </c>
      <c r="K48" s="23">
        <v>110654718</v>
      </c>
    </row>
    <row r="49" spans="1:11" x14ac:dyDescent="0.25">
      <c r="A49" s="20" t="s">
        <v>53</v>
      </c>
      <c r="B49" s="17">
        <f>+B75</f>
        <v>-652445084.69260776</v>
      </c>
      <c r="C49" s="17">
        <f t="shared" ref="C49:K49" si="6">+C75</f>
        <v>-499869207.10098565</v>
      </c>
      <c r="D49" s="21">
        <f t="shared" si="6"/>
        <v>-74306164.781095758</v>
      </c>
      <c r="E49" s="22">
        <f t="shared" si="6"/>
        <v>-53244297.876379296</v>
      </c>
      <c r="F49" s="17">
        <f t="shared" si="6"/>
        <v>-24238327.571701605</v>
      </c>
      <c r="G49" s="23">
        <f t="shared" si="6"/>
        <v>-24238327.571701605</v>
      </c>
      <c r="H49" s="19">
        <f t="shared" si="6"/>
        <v>33386594.558516644</v>
      </c>
      <c r="I49" s="22">
        <f t="shared" si="6"/>
        <v>-27747875.350346558</v>
      </c>
      <c r="J49" s="17">
        <f t="shared" si="6"/>
        <v>-36993807.195801347</v>
      </c>
      <c r="K49" s="23">
        <f t="shared" si="6"/>
        <v>-49499438.150707975</v>
      </c>
    </row>
    <row r="50" spans="1:11" x14ac:dyDescent="0.25">
      <c r="A50" s="30" t="s">
        <v>54</v>
      </c>
      <c r="B50" s="66">
        <f>+B48-B49</f>
        <v>757712827.69260776</v>
      </c>
      <c r="C50" s="66">
        <f t="shared" ref="C50:K50" si="7">+C48-C49</f>
        <v>612131232.10098565</v>
      </c>
      <c r="D50" s="67">
        <f t="shared" si="7"/>
        <v>214639435.78109574</v>
      </c>
      <c r="E50" s="68">
        <f t="shared" si="7"/>
        <v>189934249.87637931</v>
      </c>
      <c r="F50" s="66">
        <f t="shared" si="7"/>
        <v>153417210.57170162</v>
      </c>
      <c r="G50" s="69">
        <f t="shared" si="7"/>
        <v>153417210.57170162</v>
      </c>
      <c r="H50" s="70">
        <f t="shared" si="7"/>
        <v>99258529.441483349</v>
      </c>
      <c r="I50" s="68">
        <f t="shared" si="7"/>
        <v>157320413.35034657</v>
      </c>
      <c r="J50" s="66">
        <f t="shared" si="7"/>
        <v>157076389.19580135</v>
      </c>
      <c r="K50" s="69">
        <f t="shared" si="7"/>
        <v>160154156.15070796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320142152</v>
      </c>
      <c r="C53" s="17">
        <v>359008317</v>
      </c>
      <c r="D53" s="21">
        <v>414530764</v>
      </c>
      <c r="E53" s="22">
        <v>374691706</v>
      </c>
      <c r="F53" s="17">
        <v>453309521</v>
      </c>
      <c r="G53" s="23">
        <v>453309521</v>
      </c>
      <c r="H53" s="19">
        <v>451850912</v>
      </c>
      <c r="I53" s="22">
        <v>478964702</v>
      </c>
      <c r="J53" s="17">
        <v>517884030</v>
      </c>
      <c r="K53" s="23">
        <v>560951779</v>
      </c>
    </row>
    <row r="54" spans="1:11" x14ac:dyDescent="0.25">
      <c r="A54" s="20" t="s">
        <v>57</v>
      </c>
      <c r="B54" s="17">
        <v>18777915</v>
      </c>
      <c r="C54" s="17">
        <v>18586971</v>
      </c>
      <c r="D54" s="21">
        <v>18569773</v>
      </c>
      <c r="E54" s="22">
        <v>21070202</v>
      </c>
      <c r="F54" s="17">
        <v>21070202</v>
      </c>
      <c r="G54" s="23">
        <v>21070202</v>
      </c>
      <c r="H54" s="19">
        <v>21848715</v>
      </c>
      <c r="I54" s="22">
        <v>21656256</v>
      </c>
      <c r="J54" s="17">
        <v>22630782</v>
      </c>
      <c r="K54" s="23">
        <v>23196556</v>
      </c>
    </row>
    <row r="55" spans="1:11" x14ac:dyDescent="0.25">
      <c r="A55" s="20" t="s">
        <v>58</v>
      </c>
      <c r="B55" s="17">
        <v>1364440</v>
      </c>
      <c r="C55" s="17">
        <v>10981147</v>
      </c>
      <c r="D55" s="21">
        <v>12057322</v>
      </c>
      <c r="E55" s="22">
        <v>200000</v>
      </c>
      <c r="F55" s="17">
        <v>1628588</v>
      </c>
      <c r="G55" s="23">
        <v>1628588</v>
      </c>
      <c r="H55" s="19">
        <v>1484571</v>
      </c>
      <c r="I55" s="22">
        <v>558800</v>
      </c>
      <c r="J55" s="17">
        <v>583946</v>
      </c>
      <c r="K55" s="23">
        <v>598545</v>
      </c>
    </row>
    <row r="56" spans="1:11" x14ac:dyDescent="0.25">
      <c r="A56" s="20" t="s">
        <v>59</v>
      </c>
      <c r="B56" s="17">
        <v>15760046</v>
      </c>
      <c r="C56" s="17">
        <v>12946117</v>
      </c>
      <c r="D56" s="21">
        <v>14636289</v>
      </c>
      <c r="E56" s="22">
        <v>15050000</v>
      </c>
      <c r="F56" s="17">
        <v>15610550</v>
      </c>
      <c r="G56" s="23">
        <v>15610550</v>
      </c>
      <c r="H56" s="19">
        <v>14450285</v>
      </c>
      <c r="I56" s="22">
        <v>13210000</v>
      </c>
      <c r="J56" s="17">
        <v>14296193</v>
      </c>
      <c r="K56" s="23">
        <v>14631103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-7890793</v>
      </c>
      <c r="C59" s="17">
        <v>-8635703</v>
      </c>
      <c r="D59" s="21">
        <v>-10243607</v>
      </c>
      <c r="E59" s="22">
        <v>3986061</v>
      </c>
      <c r="F59" s="17">
        <v>54381</v>
      </c>
      <c r="G59" s="23">
        <v>54381</v>
      </c>
      <c r="H59" s="19">
        <v>-10979372</v>
      </c>
      <c r="I59" s="22">
        <v>3956720</v>
      </c>
      <c r="J59" s="17">
        <v>4138729</v>
      </c>
      <c r="K59" s="23">
        <v>4320832</v>
      </c>
    </row>
    <row r="60" spans="1:11" x14ac:dyDescent="0.25">
      <c r="A60" s="20" t="s">
        <v>62</v>
      </c>
      <c r="B60" s="17">
        <v>1054621</v>
      </c>
      <c r="C60" s="17">
        <v>0</v>
      </c>
      <c r="D60" s="21">
        <v>0</v>
      </c>
      <c r="E60" s="22">
        <v>8544141</v>
      </c>
      <c r="F60" s="17">
        <v>8544141</v>
      </c>
      <c r="G60" s="23">
        <v>8544141</v>
      </c>
      <c r="H60" s="19">
        <v>0</v>
      </c>
      <c r="I60" s="22">
        <v>-21883727</v>
      </c>
      <c r="J60" s="17">
        <v>-22890379</v>
      </c>
      <c r="K60" s="23">
        <v>-23897554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10.891778977552434</v>
      </c>
      <c r="C70" s="5">
        <f t="shared" ref="C70:K70" si="8">IF(ISERROR(C71/C72),0,(C71/C72))</f>
        <v>7.514006742505023</v>
      </c>
      <c r="D70" s="5">
        <f t="shared" si="8"/>
        <v>9.2894972732530157</v>
      </c>
      <c r="E70" s="5">
        <f t="shared" si="8"/>
        <v>0.90607129628814642</v>
      </c>
      <c r="F70" s="5">
        <f t="shared" si="8"/>
        <v>0.67524995965568135</v>
      </c>
      <c r="G70" s="5">
        <f t="shared" si="8"/>
        <v>0.67524995965568135</v>
      </c>
      <c r="H70" s="5">
        <f t="shared" si="8"/>
        <v>1.9606567675553161</v>
      </c>
      <c r="I70" s="5">
        <f t="shared" si="8"/>
        <v>0.7226542729762</v>
      </c>
      <c r="J70" s="5">
        <f t="shared" si="8"/>
        <v>0.72264633964173786</v>
      </c>
      <c r="K70" s="5">
        <f t="shared" si="8"/>
        <v>0.72278698922671702</v>
      </c>
    </row>
    <row r="71" spans="1:11" ht="13" hidden="1" x14ac:dyDescent="0.3">
      <c r="A71" s="1" t="s">
        <v>108</v>
      </c>
      <c r="B71" s="2">
        <f>+B83</f>
        <v>526797119</v>
      </c>
      <c r="C71" s="2">
        <f t="shared" ref="C71:K71" si="9">+C83</f>
        <v>377606836</v>
      </c>
      <c r="D71" s="2">
        <f t="shared" si="9"/>
        <v>450067996</v>
      </c>
      <c r="E71" s="2">
        <f t="shared" si="9"/>
        <v>76175969</v>
      </c>
      <c r="F71" s="2">
        <f t="shared" si="9"/>
        <v>55621820</v>
      </c>
      <c r="G71" s="2">
        <f t="shared" si="9"/>
        <v>55621820</v>
      </c>
      <c r="H71" s="2">
        <f t="shared" si="9"/>
        <v>130814747</v>
      </c>
      <c r="I71" s="2">
        <f t="shared" si="9"/>
        <v>51397858</v>
      </c>
      <c r="J71" s="2">
        <f t="shared" si="9"/>
        <v>53761570</v>
      </c>
      <c r="K71" s="2">
        <f t="shared" si="9"/>
        <v>56138001</v>
      </c>
    </row>
    <row r="72" spans="1:11" ht="13" hidden="1" x14ac:dyDescent="0.3">
      <c r="A72" s="1" t="s">
        <v>109</v>
      </c>
      <c r="B72" s="2">
        <f>+B77</f>
        <v>48366490</v>
      </c>
      <c r="C72" s="2">
        <f t="shared" ref="C72:K72" si="10">+C77</f>
        <v>50253726</v>
      </c>
      <c r="D72" s="2">
        <f t="shared" si="10"/>
        <v>48449123</v>
      </c>
      <c r="E72" s="2">
        <f t="shared" si="10"/>
        <v>84072820</v>
      </c>
      <c r="F72" s="2">
        <f t="shared" si="10"/>
        <v>82372193</v>
      </c>
      <c r="G72" s="2">
        <f t="shared" si="10"/>
        <v>82372193</v>
      </c>
      <c r="H72" s="2">
        <f t="shared" si="10"/>
        <v>66719861</v>
      </c>
      <c r="I72" s="2">
        <f t="shared" si="10"/>
        <v>71123717</v>
      </c>
      <c r="J72" s="2">
        <f t="shared" si="10"/>
        <v>74395409</v>
      </c>
      <c r="K72" s="2">
        <f t="shared" si="10"/>
        <v>77668804</v>
      </c>
    </row>
    <row r="73" spans="1:11" ht="13" hidden="1" x14ac:dyDescent="0.3">
      <c r="A73" s="1" t="s">
        <v>110</v>
      </c>
      <c r="B73" s="2">
        <f>+B74</f>
        <v>-29044544.5</v>
      </c>
      <c r="C73" s="2">
        <f t="shared" ref="C73:K73" si="11">+(C78+C80+C81+C82)-(B78+B80+B81+B82)</f>
        <v>7604771</v>
      </c>
      <c r="D73" s="2">
        <f t="shared" si="11"/>
        <v>-58149985</v>
      </c>
      <c r="E73" s="2">
        <f t="shared" si="11"/>
        <v>95991152</v>
      </c>
      <c r="F73" s="2">
        <f>+(F78+F80+F81+F82)-(D78+D80+D81+D82)</f>
        <v>22837986</v>
      </c>
      <c r="G73" s="2">
        <f>+(G78+G80+G81+G82)-(D78+D80+D81+D82)</f>
        <v>22837986</v>
      </c>
      <c r="H73" s="2">
        <f>+(H78+H80+H81+H82)-(D78+D80+D81+D82)</f>
        <v>-8232673</v>
      </c>
      <c r="I73" s="2">
        <f>+(I78+I80+I81+I82)-(E78+E80+E81+E82)</f>
        <v>-20722418</v>
      </c>
      <c r="J73" s="2">
        <f t="shared" si="11"/>
        <v>14478606</v>
      </c>
      <c r="K73" s="2">
        <f t="shared" si="11"/>
        <v>16127383</v>
      </c>
    </row>
    <row r="74" spans="1:11" ht="13" hidden="1" x14ac:dyDescent="0.3">
      <c r="A74" s="1" t="s">
        <v>111</v>
      </c>
      <c r="B74" s="2">
        <f>+TREND(C74:E74)</f>
        <v>-29044544.5</v>
      </c>
      <c r="C74" s="2">
        <f>+C73</f>
        <v>7604771</v>
      </c>
      <c r="D74" s="2">
        <f t="shared" ref="D74:K74" si="12">+D73</f>
        <v>-58149985</v>
      </c>
      <c r="E74" s="2">
        <f t="shared" si="12"/>
        <v>95991152</v>
      </c>
      <c r="F74" s="2">
        <f t="shared" si="12"/>
        <v>22837986</v>
      </c>
      <c r="G74" s="2">
        <f t="shared" si="12"/>
        <v>22837986</v>
      </c>
      <c r="H74" s="2">
        <f t="shared" si="12"/>
        <v>-8232673</v>
      </c>
      <c r="I74" s="2">
        <f t="shared" si="12"/>
        <v>-20722418</v>
      </c>
      <c r="J74" s="2">
        <f t="shared" si="12"/>
        <v>14478606</v>
      </c>
      <c r="K74" s="2">
        <f t="shared" si="12"/>
        <v>16127383</v>
      </c>
    </row>
    <row r="75" spans="1:11" ht="13" hidden="1" x14ac:dyDescent="0.3">
      <c r="A75" s="1" t="s">
        <v>112</v>
      </c>
      <c r="B75" s="2">
        <f>+B84-(((B80+B81+B82+B78)*B70)-B79)</f>
        <v>-652445084.69260776</v>
      </c>
      <c r="C75" s="2">
        <f t="shared" ref="C75:K75" si="13">+C84-(((C80+C81+C82+C78)*C70)-C79)</f>
        <v>-499869207.10098565</v>
      </c>
      <c r="D75" s="2">
        <f t="shared" si="13"/>
        <v>-74306164.781095758</v>
      </c>
      <c r="E75" s="2">
        <f t="shared" si="13"/>
        <v>-53244297.876379296</v>
      </c>
      <c r="F75" s="2">
        <f t="shared" si="13"/>
        <v>-24238327.571701605</v>
      </c>
      <c r="G75" s="2">
        <f t="shared" si="13"/>
        <v>-24238327.571701605</v>
      </c>
      <c r="H75" s="2">
        <f t="shared" si="13"/>
        <v>33386594.558516644</v>
      </c>
      <c r="I75" s="2">
        <f t="shared" si="13"/>
        <v>-27747875.350346558</v>
      </c>
      <c r="J75" s="2">
        <f t="shared" si="13"/>
        <v>-36993807.195801347</v>
      </c>
      <c r="K75" s="2">
        <f t="shared" si="13"/>
        <v>-49499438.150707975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48366490</v>
      </c>
      <c r="C77" s="3">
        <v>50253726</v>
      </c>
      <c r="D77" s="3">
        <v>48449123</v>
      </c>
      <c r="E77" s="3">
        <v>84072820</v>
      </c>
      <c r="F77" s="3">
        <v>82372193</v>
      </c>
      <c r="G77" s="3">
        <v>82372193</v>
      </c>
      <c r="H77" s="3">
        <v>66719861</v>
      </c>
      <c r="I77" s="3">
        <v>71123717</v>
      </c>
      <c r="J77" s="3">
        <v>74395409</v>
      </c>
      <c r="K77" s="3">
        <v>77668804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33727551</v>
      </c>
      <c r="C79" s="3">
        <v>33584214</v>
      </c>
      <c r="D79" s="3">
        <v>42369637</v>
      </c>
      <c r="E79" s="3">
        <v>47899503</v>
      </c>
      <c r="F79" s="3">
        <v>43327274</v>
      </c>
      <c r="G79" s="3">
        <v>43327274</v>
      </c>
      <c r="H79" s="3">
        <v>39936438</v>
      </c>
      <c r="I79" s="3">
        <v>42369912</v>
      </c>
      <c r="J79" s="3">
        <v>44983566</v>
      </c>
      <c r="K79" s="3">
        <v>44543996</v>
      </c>
    </row>
    <row r="80" spans="1:11" ht="13" hidden="1" x14ac:dyDescent="0.3">
      <c r="A80" s="1" t="s">
        <v>71</v>
      </c>
      <c r="B80" s="3">
        <v>3829090</v>
      </c>
      <c r="C80" s="3">
        <v>5553826</v>
      </c>
      <c r="D80" s="3">
        <v>2263593</v>
      </c>
      <c r="E80" s="3">
        <v>14094806</v>
      </c>
      <c r="F80" s="3">
        <v>4634258</v>
      </c>
      <c r="G80" s="3">
        <v>4634258</v>
      </c>
      <c r="H80" s="3">
        <v>266544</v>
      </c>
      <c r="I80" s="3">
        <v>5606550</v>
      </c>
      <c r="J80" s="3">
        <v>5858716</v>
      </c>
      <c r="K80" s="3">
        <v>6002605</v>
      </c>
    </row>
    <row r="81" spans="1:11" ht="13" hidden="1" x14ac:dyDescent="0.3">
      <c r="A81" s="1" t="s">
        <v>72</v>
      </c>
      <c r="B81" s="3">
        <v>58016734</v>
      </c>
      <c r="C81" s="3">
        <v>63896769</v>
      </c>
      <c r="D81" s="3">
        <v>9037017</v>
      </c>
      <c r="E81" s="3">
        <v>93196956</v>
      </c>
      <c r="F81" s="3">
        <v>29504338</v>
      </c>
      <c r="G81" s="3">
        <v>29504338</v>
      </c>
      <c r="H81" s="3">
        <v>2801393</v>
      </c>
      <c r="I81" s="3">
        <v>80962794</v>
      </c>
      <c r="J81" s="3">
        <v>95189234</v>
      </c>
      <c r="K81" s="3">
        <v>111172728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526797119</v>
      </c>
      <c r="C83" s="3">
        <v>377606836</v>
      </c>
      <c r="D83" s="3">
        <v>450067996</v>
      </c>
      <c r="E83" s="3">
        <v>76175969</v>
      </c>
      <c r="F83" s="3">
        <v>55621820</v>
      </c>
      <c r="G83" s="3">
        <v>55621820</v>
      </c>
      <c r="H83" s="3">
        <v>130814747</v>
      </c>
      <c r="I83" s="3">
        <v>51397858</v>
      </c>
      <c r="J83" s="3">
        <v>53761570</v>
      </c>
      <c r="K83" s="3">
        <v>56138001</v>
      </c>
    </row>
    <row r="84" spans="1:11" ht="13" hidden="1" x14ac:dyDescent="0.3">
      <c r="A84" s="1" t="s">
        <v>75</v>
      </c>
      <c r="B84" s="3">
        <v>-12561590</v>
      </c>
      <c r="C84" s="3">
        <v>-11601182</v>
      </c>
      <c r="D84" s="3">
        <v>-11698816</v>
      </c>
      <c r="E84" s="3">
        <v>-3929815</v>
      </c>
      <c r="F84" s="3">
        <v>-44513516</v>
      </c>
      <c r="G84" s="3">
        <v>-44513516</v>
      </c>
      <c r="H84" s="3">
        <v>-534672</v>
      </c>
      <c r="I84" s="3">
        <v>-7558081</v>
      </c>
      <c r="J84" s="3">
        <v>-8955442</v>
      </c>
      <c r="K84" s="3">
        <v>-9350628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528180091</v>
      </c>
      <c r="C5" s="17">
        <v>572860280</v>
      </c>
      <c r="D5" s="21">
        <v>593066907</v>
      </c>
      <c r="E5" s="22">
        <v>641115726</v>
      </c>
      <c r="F5" s="17">
        <v>641115726</v>
      </c>
      <c r="G5" s="23">
        <v>641115726</v>
      </c>
      <c r="H5" s="19">
        <v>710060056</v>
      </c>
      <c r="I5" s="22">
        <v>669774047</v>
      </c>
      <c r="J5" s="17">
        <v>710630289</v>
      </c>
      <c r="K5" s="23">
        <v>755755312</v>
      </c>
    </row>
    <row r="6" spans="1:11" x14ac:dyDescent="0.25">
      <c r="A6" s="20" t="s">
        <v>18</v>
      </c>
      <c r="B6" s="17">
        <v>1815516445</v>
      </c>
      <c r="C6" s="17">
        <v>1735461886</v>
      </c>
      <c r="D6" s="21">
        <v>1966739597</v>
      </c>
      <c r="E6" s="22">
        <v>2673162586</v>
      </c>
      <c r="F6" s="17">
        <v>2663810117</v>
      </c>
      <c r="G6" s="23">
        <v>2663810117</v>
      </c>
      <c r="H6" s="19">
        <v>2213940181</v>
      </c>
      <c r="I6" s="22">
        <v>2975536997</v>
      </c>
      <c r="J6" s="17">
        <v>3327950034</v>
      </c>
      <c r="K6" s="23">
        <v>3731745965</v>
      </c>
    </row>
    <row r="7" spans="1:11" x14ac:dyDescent="0.25">
      <c r="A7" s="20" t="s">
        <v>19</v>
      </c>
      <c r="B7" s="17">
        <v>9640821</v>
      </c>
      <c r="C7" s="17">
        <v>38814996</v>
      </c>
      <c r="D7" s="21">
        <v>48177770</v>
      </c>
      <c r="E7" s="22">
        <v>42987000</v>
      </c>
      <c r="F7" s="17">
        <v>49987000</v>
      </c>
      <c r="G7" s="23">
        <v>49987000</v>
      </c>
      <c r="H7" s="19">
        <v>69806262</v>
      </c>
      <c r="I7" s="22">
        <v>52986220</v>
      </c>
      <c r="J7" s="17">
        <v>56218379</v>
      </c>
      <c r="K7" s="23">
        <v>59788247</v>
      </c>
    </row>
    <row r="8" spans="1:11" x14ac:dyDescent="0.25">
      <c r="A8" s="20" t="s">
        <v>20</v>
      </c>
      <c r="B8" s="17">
        <v>1215946288</v>
      </c>
      <c r="C8" s="17">
        <v>1403549423</v>
      </c>
      <c r="D8" s="21">
        <v>1538725422</v>
      </c>
      <c r="E8" s="22">
        <v>1666129997</v>
      </c>
      <c r="F8" s="17">
        <v>1748427982</v>
      </c>
      <c r="G8" s="23">
        <v>1748427982</v>
      </c>
      <c r="H8" s="19">
        <v>1678653627</v>
      </c>
      <c r="I8" s="22">
        <v>1862915120</v>
      </c>
      <c r="J8" s="17">
        <v>1857432887</v>
      </c>
      <c r="K8" s="23">
        <v>1911366460</v>
      </c>
    </row>
    <row r="9" spans="1:11" x14ac:dyDescent="0.25">
      <c r="A9" s="20" t="s">
        <v>21</v>
      </c>
      <c r="B9" s="17">
        <v>461345962</v>
      </c>
      <c r="C9" s="17">
        <v>417518255</v>
      </c>
      <c r="D9" s="21">
        <v>233322503</v>
      </c>
      <c r="E9" s="22">
        <v>279115769</v>
      </c>
      <c r="F9" s="17">
        <v>273365006</v>
      </c>
      <c r="G9" s="23">
        <v>273365006</v>
      </c>
      <c r="H9" s="19">
        <v>1362181349</v>
      </c>
      <c r="I9" s="22">
        <v>289766883</v>
      </c>
      <c r="J9" s="17">
        <v>307442678</v>
      </c>
      <c r="K9" s="23">
        <v>326965228</v>
      </c>
    </row>
    <row r="10" spans="1:11" x14ac:dyDescent="0.25">
      <c r="A10" s="24" t="s">
        <v>103</v>
      </c>
      <c r="B10" s="25">
        <f>SUM(B5:B9)</f>
        <v>4030629607</v>
      </c>
      <c r="C10" s="26">
        <f t="shared" ref="C10:K10" si="0">SUM(C5:C9)</f>
        <v>4168204840</v>
      </c>
      <c r="D10" s="27">
        <f t="shared" si="0"/>
        <v>4380032199</v>
      </c>
      <c r="E10" s="25">
        <f t="shared" si="0"/>
        <v>5302511078</v>
      </c>
      <c r="F10" s="26">
        <f t="shared" si="0"/>
        <v>5376705831</v>
      </c>
      <c r="G10" s="28">
        <f t="shared" si="0"/>
        <v>5376705831</v>
      </c>
      <c r="H10" s="29">
        <f t="shared" si="0"/>
        <v>6034641475</v>
      </c>
      <c r="I10" s="25">
        <f t="shared" si="0"/>
        <v>5850979267</v>
      </c>
      <c r="J10" s="26">
        <f t="shared" si="0"/>
        <v>6259674267</v>
      </c>
      <c r="K10" s="28">
        <f t="shared" si="0"/>
        <v>6785621212</v>
      </c>
    </row>
    <row r="11" spans="1:11" x14ac:dyDescent="0.25">
      <c r="A11" s="20" t="s">
        <v>22</v>
      </c>
      <c r="B11" s="17">
        <v>1026750373</v>
      </c>
      <c r="C11" s="17">
        <v>1072016211</v>
      </c>
      <c r="D11" s="21">
        <v>1114535990</v>
      </c>
      <c r="E11" s="22">
        <v>1341146666</v>
      </c>
      <c r="F11" s="17">
        <v>1202373959</v>
      </c>
      <c r="G11" s="23">
        <v>1202373959</v>
      </c>
      <c r="H11" s="19">
        <v>1125886326</v>
      </c>
      <c r="I11" s="22">
        <v>1374636730</v>
      </c>
      <c r="J11" s="17">
        <v>1448204546</v>
      </c>
      <c r="K11" s="23">
        <v>1527861157</v>
      </c>
    </row>
    <row r="12" spans="1:11" x14ac:dyDescent="0.25">
      <c r="A12" s="20" t="s">
        <v>23</v>
      </c>
      <c r="B12" s="17">
        <v>39349489</v>
      </c>
      <c r="C12" s="17">
        <v>41383620</v>
      </c>
      <c r="D12" s="21">
        <v>43877151</v>
      </c>
      <c r="E12" s="22">
        <v>47455054</v>
      </c>
      <c r="F12" s="17">
        <v>91868760</v>
      </c>
      <c r="G12" s="23">
        <v>91868760</v>
      </c>
      <c r="H12" s="19">
        <v>83711124</v>
      </c>
      <c r="I12" s="22">
        <v>66478902</v>
      </c>
      <c r="J12" s="17">
        <v>70135238</v>
      </c>
      <c r="K12" s="23">
        <v>74062815</v>
      </c>
    </row>
    <row r="13" spans="1:11" x14ac:dyDescent="0.25">
      <c r="A13" s="20" t="s">
        <v>24</v>
      </c>
      <c r="B13" s="17">
        <v>784229996</v>
      </c>
      <c r="C13" s="17">
        <v>754453208</v>
      </c>
      <c r="D13" s="21">
        <v>1192608209</v>
      </c>
      <c r="E13" s="22">
        <v>386919866</v>
      </c>
      <c r="F13" s="17">
        <v>386919866</v>
      </c>
      <c r="G13" s="23">
        <v>386919866</v>
      </c>
      <c r="H13" s="19">
        <v>899023125</v>
      </c>
      <c r="I13" s="22">
        <v>407814169</v>
      </c>
      <c r="J13" s="17">
        <v>431460129</v>
      </c>
      <c r="K13" s="23">
        <v>454337034</v>
      </c>
    </row>
    <row r="14" spans="1:11" x14ac:dyDescent="0.25">
      <c r="A14" s="20" t="s">
        <v>25</v>
      </c>
      <c r="B14" s="17">
        <v>59736932</v>
      </c>
      <c r="C14" s="17">
        <v>57837288</v>
      </c>
      <c r="D14" s="21">
        <v>50808399</v>
      </c>
      <c r="E14" s="22">
        <v>42724330</v>
      </c>
      <c r="F14" s="17">
        <v>44124330</v>
      </c>
      <c r="G14" s="23">
        <v>44124330</v>
      </c>
      <c r="H14" s="19">
        <v>51362736</v>
      </c>
      <c r="I14" s="22">
        <v>40124330</v>
      </c>
      <c r="J14" s="17">
        <v>37331169</v>
      </c>
      <c r="K14" s="23">
        <v>34421715</v>
      </c>
    </row>
    <row r="15" spans="1:11" x14ac:dyDescent="0.25">
      <c r="A15" s="20" t="s">
        <v>26</v>
      </c>
      <c r="B15" s="17">
        <v>1132232017</v>
      </c>
      <c r="C15" s="17">
        <v>1082467970</v>
      </c>
      <c r="D15" s="21">
        <v>1293898665</v>
      </c>
      <c r="E15" s="22">
        <v>1632179364</v>
      </c>
      <c r="F15" s="17">
        <v>1616384943</v>
      </c>
      <c r="G15" s="23">
        <v>1616384943</v>
      </c>
      <c r="H15" s="19">
        <v>1451541201</v>
      </c>
      <c r="I15" s="22">
        <v>1814249804</v>
      </c>
      <c r="J15" s="17">
        <v>1914033517</v>
      </c>
      <c r="K15" s="23">
        <v>2021219375</v>
      </c>
    </row>
    <row r="16" spans="1:11" x14ac:dyDescent="0.25">
      <c r="A16" s="20" t="s">
        <v>27</v>
      </c>
      <c r="B16" s="17">
        <v>45240000</v>
      </c>
      <c r="C16" s="17">
        <v>9671404</v>
      </c>
      <c r="D16" s="21">
        <v>15480000</v>
      </c>
      <c r="E16" s="22">
        <v>10480000</v>
      </c>
      <c r="F16" s="17">
        <v>30763000</v>
      </c>
      <c r="G16" s="23">
        <v>30763000</v>
      </c>
      <c r="H16" s="19">
        <v>16480000</v>
      </c>
      <c r="I16" s="22">
        <v>60480000</v>
      </c>
      <c r="J16" s="17">
        <v>68480000</v>
      </c>
      <c r="K16" s="23">
        <v>68355324</v>
      </c>
    </row>
    <row r="17" spans="1:11" x14ac:dyDescent="0.25">
      <c r="A17" s="20" t="s">
        <v>28</v>
      </c>
      <c r="B17" s="17">
        <v>1914296306</v>
      </c>
      <c r="C17" s="17">
        <v>2105950321</v>
      </c>
      <c r="D17" s="21">
        <v>1626029886</v>
      </c>
      <c r="E17" s="22">
        <v>1679307675</v>
      </c>
      <c r="F17" s="17">
        <v>1928118716</v>
      </c>
      <c r="G17" s="23">
        <v>1928118716</v>
      </c>
      <c r="H17" s="19">
        <v>2643040231</v>
      </c>
      <c r="I17" s="22">
        <v>1960579806</v>
      </c>
      <c r="J17" s="17">
        <v>1969024216</v>
      </c>
      <c r="K17" s="23">
        <v>2057589109</v>
      </c>
    </row>
    <row r="18" spans="1:11" x14ac:dyDescent="0.25">
      <c r="A18" s="30" t="s">
        <v>29</v>
      </c>
      <c r="B18" s="31">
        <f>SUM(B11:B17)</f>
        <v>5001835113</v>
      </c>
      <c r="C18" s="32">
        <f t="shared" ref="C18:K18" si="1">SUM(C11:C17)</f>
        <v>5123780022</v>
      </c>
      <c r="D18" s="33">
        <f t="shared" si="1"/>
        <v>5337238300</v>
      </c>
      <c r="E18" s="31">
        <f t="shared" si="1"/>
        <v>5140212955</v>
      </c>
      <c r="F18" s="32">
        <f t="shared" si="1"/>
        <v>5300553574</v>
      </c>
      <c r="G18" s="34">
        <f t="shared" si="1"/>
        <v>5300553574</v>
      </c>
      <c r="H18" s="35">
        <f t="shared" si="1"/>
        <v>6271044743</v>
      </c>
      <c r="I18" s="31">
        <f t="shared" si="1"/>
        <v>5724363741</v>
      </c>
      <c r="J18" s="32">
        <f t="shared" si="1"/>
        <v>5938668815</v>
      </c>
      <c r="K18" s="34">
        <f t="shared" si="1"/>
        <v>6237846529</v>
      </c>
    </row>
    <row r="19" spans="1:11" x14ac:dyDescent="0.25">
      <c r="A19" s="30" t="s">
        <v>30</v>
      </c>
      <c r="B19" s="36">
        <f>+B10-B18</f>
        <v>-971205506</v>
      </c>
      <c r="C19" s="37">
        <f t="shared" ref="C19:K19" si="2">+C10-C18</f>
        <v>-955575182</v>
      </c>
      <c r="D19" s="38">
        <f t="shared" si="2"/>
        <v>-957206101</v>
      </c>
      <c r="E19" s="36">
        <f t="shared" si="2"/>
        <v>162298123</v>
      </c>
      <c r="F19" s="37">
        <f t="shared" si="2"/>
        <v>76152257</v>
      </c>
      <c r="G19" s="39">
        <f t="shared" si="2"/>
        <v>76152257</v>
      </c>
      <c r="H19" s="40">
        <f t="shared" si="2"/>
        <v>-236403268</v>
      </c>
      <c r="I19" s="36">
        <f t="shared" si="2"/>
        <v>126615526</v>
      </c>
      <c r="J19" s="37">
        <f t="shared" si="2"/>
        <v>321005452</v>
      </c>
      <c r="K19" s="39">
        <f t="shared" si="2"/>
        <v>547774683</v>
      </c>
    </row>
    <row r="20" spans="1:11" x14ac:dyDescent="0.25">
      <c r="A20" s="41" t="s">
        <v>31</v>
      </c>
      <c r="B20" s="42">
        <v>655398170</v>
      </c>
      <c r="C20" s="43">
        <v>612012650</v>
      </c>
      <c r="D20" s="44">
        <v>770124798</v>
      </c>
      <c r="E20" s="42">
        <v>708358003</v>
      </c>
      <c r="F20" s="43">
        <v>625725659</v>
      </c>
      <c r="G20" s="45">
        <v>625725659</v>
      </c>
      <c r="H20" s="46">
        <v>615385902</v>
      </c>
      <c r="I20" s="42">
        <v>595574865</v>
      </c>
      <c r="J20" s="43">
        <v>788229957</v>
      </c>
      <c r="K20" s="45">
        <v>768938176</v>
      </c>
    </row>
    <row r="21" spans="1:11" x14ac:dyDescent="0.25">
      <c r="A21" s="47" t="s">
        <v>32</v>
      </c>
      <c r="B21" s="48">
        <v>0</v>
      </c>
      <c r="C21" s="49">
        <v>576297</v>
      </c>
      <c r="D21" s="50">
        <v>5184696</v>
      </c>
      <c r="E21" s="48">
        <v>0</v>
      </c>
      <c r="F21" s="49">
        <v>0</v>
      </c>
      <c r="G21" s="51">
        <v>0</v>
      </c>
      <c r="H21" s="52">
        <v>13780766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-315807336</v>
      </c>
      <c r="C22" s="55">
        <f t="shared" ref="C22:K22" si="3">SUM(C19:C21)</f>
        <v>-342986235</v>
      </c>
      <c r="D22" s="56">
        <f t="shared" si="3"/>
        <v>-181896607</v>
      </c>
      <c r="E22" s="54">
        <f t="shared" si="3"/>
        <v>870656126</v>
      </c>
      <c r="F22" s="55">
        <f t="shared" si="3"/>
        <v>701877916</v>
      </c>
      <c r="G22" s="57">
        <f t="shared" si="3"/>
        <v>701877916</v>
      </c>
      <c r="H22" s="58">
        <f t="shared" si="3"/>
        <v>392763400</v>
      </c>
      <c r="I22" s="54">
        <f t="shared" si="3"/>
        <v>722190391</v>
      </c>
      <c r="J22" s="55">
        <f t="shared" si="3"/>
        <v>1109235409</v>
      </c>
      <c r="K22" s="57">
        <f t="shared" si="3"/>
        <v>1316712859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-315807336</v>
      </c>
      <c r="C24" s="37">
        <f t="shared" ref="C24:K24" si="4">SUM(C22:C23)</f>
        <v>-342986235</v>
      </c>
      <c r="D24" s="38">
        <f t="shared" si="4"/>
        <v>-181896607</v>
      </c>
      <c r="E24" s="36">
        <f t="shared" si="4"/>
        <v>870656126</v>
      </c>
      <c r="F24" s="37">
        <f t="shared" si="4"/>
        <v>701877916</v>
      </c>
      <c r="G24" s="39">
        <f t="shared" si="4"/>
        <v>701877916</v>
      </c>
      <c r="H24" s="40">
        <f t="shared" si="4"/>
        <v>392763400</v>
      </c>
      <c r="I24" s="36">
        <f t="shared" si="4"/>
        <v>722190391</v>
      </c>
      <c r="J24" s="37">
        <f t="shared" si="4"/>
        <v>1109235409</v>
      </c>
      <c r="K24" s="39">
        <f t="shared" si="4"/>
        <v>1316712859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685491435</v>
      </c>
      <c r="C27" s="66">
        <v>625278006</v>
      </c>
      <c r="D27" s="67">
        <v>870919460</v>
      </c>
      <c r="E27" s="68">
        <v>820141736</v>
      </c>
      <c r="F27" s="66">
        <v>779489263</v>
      </c>
      <c r="G27" s="69">
        <v>779489263</v>
      </c>
      <c r="H27" s="70">
        <v>791401575</v>
      </c>
      <c r="I27" s="68">
        <v>716060669</v>
      </c>
      <c r="J27" s="66">
        <v>924891151</v>
      </c>
      <c r="K27" s="69">
        <v>921172594</v>
      </c>
    </row>
    <row r="28" spans="1:11" x14ac:dyDescent="0.25">
      <c r="A28" s="71" t="s">
        <v>36</v>
      </c>
      <c r="B28" s="17">
        <v>519740961</v>
      </c>
      <c r="C28" s="17">
        <v>517418340</v>
      </c>
      <c r="D28" s="21">
        <v>634351435</v>
      </c>
      <c r="E28" s="22">
        <v>615963474</v>
      </c>
      <c r="F28" s="17">
        <v>544109367</v>
      </c>
      <c r="G28" s="23">
        <v>544109367</v>
      </c>
      <c r="H28" s="19">
        <v>536998231</v>
      </c>
      <c r="I28" s="22">
        <v>517891190</v>
      </c>
      <c r="J28" s="17">
        <v>685417360</v>
      </c>
      <c r="K28" s="23">
        <v>668641893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165299418</v>
      </c>
      <c r="C31" s="17">
        <v>103832991</v>
      </c>
      <c r="D31" s="21">
        <v>236568025</v>
      </c>
      <c r="E31" s="22">
        <v>204178262</v>
      </c>
      <c r="F31" s="17">
        <v>235379896</v>
      </c>
      <c r="G31" s="23">
        <v>235379896</v>
      </c>
      <c r="H31" s="19">
        <v>254403344</v>
      </c>
      <c r="I31" s="22">
        <v>198169479</v>
      </c>
      <c r="J31" s="17">
        <v>239473791</v>
      </c>
      <c r="K31" s="23">
        <v>252530701</v>
      </c>
    </row>
    <row r="32" spans="1:11" x14ac:dyDescent="0.25">
      <c r="A32" s="30" t="s">
        <v>39</v>
      </c>
      <c r="B32" s="66">
        <f>SUM(B28:B31)</f>
        <v>685040379</v>
      </c>
      <c r="C32" s="66">
        <f t="shared" ref="C32:K32" si="5">SUM(C28:C31)</f>
        <v>621251331</v>
      </c>
      <c r="D32" s="67">
        <f t="shared" si="5"/>
        <v>870919460</v>
      </c>
      <c r="E32" s="68">
        <f t="shared" si="5"/>
        <v>820141736</v>
      </c>
      <c r="F32" s="66">
        <f t="shared" si="5"/>
        <v>779489263</v>
      </c>
      <c r="G32" s="69">
        <f t="shared" si="5"/>
        <v>779489263</v>
      </c>
      <c r="H32" s="70">
        <f t="shared" si="5"/>
        <v>791401575</v>
      </c>
      <c r="I32" s="68">
        <f t="shared" si="5"/>
        <v>716060669</v>
      </c>
      <c r="J32" s="66">
        <f t="shared" si="5"/>
        <v>924891151</v>
      </c>
      <c r="K32" s="69">
        <f t="shared" si="5"/>
        <v>921172594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1576111342</v>
      </c>
      <c r="C35" s="17">
        <v>1547282865</v>
      </c>
      <c r="D35" s="21">
        <v>1730208076</v>
      </c>
      <c r="E35" s="22">
        <v>2014658312</v>
      </c>
      <c r="F35" s="17">
        <v>2104038376</v>
      </c>
      <c r="G35" s="23">
        <v>2104038376</v>
      </c>
      <c r="H35" s="19">
        <v>2292722427</v>
      </c>
      <c r="I35" s="22">
        <v>2285456756</v>
      </c>
      <c r="J35" s="17">
        <v>2512297950</v>
      </c>
      <c r="K35" s="23">
        <v>2858662057</v>
      </c>
    </row>
    <row r="36" spans="1:11" x14ac:dyDescent="0.25">
      <c r="A36" s="20" t="s">
        <v>42</v>
      </c>
      <c r="B36" s="17">
        <v>13823637696</v>
      </c>
      <c r="C36" s="17">
        <v>15888046317</v>
      </c>
      <c r="D36" s="21">
        <v>15674235580</v>
      </c>
      <c r="E36" s="22">
        <v>16187968926</v>
      </c>
      <c r="F36" s="17">
        <v>16147316453</v>
      </c>
      <c r="G36" s="23">
        <v>16147316453</v>
      </c>
      <c r="H36" s="19">
        <v>15609060204</v>
      </c>
      <c r="I36" s="22">
        <v>16459705542</v>
      </c>
      <c r="J36" s="17">
        <v>16953136556</v>
      </c>
      <c r="K36" s="23">
        <v>17419972117</v>
      </c>
    </row>
    <row r="37" spans="1:11" x14ac:dyDescent="0.25">
      <c r="A37" s="20" t="s">
        <v>43</v>
      </c>
      <c r="B37" s="17">
        <v>1216851475</v>
      </c>
      <c r="C37" s="17">
        <v>874241948</v>
      </c>
      <c r="D37" s="21">
        <v>1080206141</v>
      </c>
      <c r="E37" s="22">
        <v>1414425307</v>
      </c>
      <c r="F37" s="17">
        <v>1473023998</v>
      </c>
      <c r="G37" s="23">
        <v>1473023998</v>
      </c>
      <c r="H37" s="19">
        <v>1181658874</v>
      </c>
      <c r="I37" s="22">
        <v>1476667742</v>
      </c>
      <c r="J37" s="17">
        <v>1584263097</v>
      </c>
      <c r="K37" s="23">
        <v>1763106548</v>
      </c>
    </row>
    <row r="38" spans="1:11" x14ac:dyDescent="0.25">
      <c r="A38" s="20" t="s">
        <v>44</v>
      </c>
      <c r="B38" s="17">
        <v>916061646</v>
      </c>
      <c r="C38" s="17">
        <v>866679447</v>
      </c>
      <c r="D38" s="21">
        <v>869203216</v>
      </c>
      <c r="E38" s="22">
        <v>727424377</v>
      </c>
      <c r="F38" s="17">
        <v>727424377</v>
      </c>
      <c r="G38" s="23">
        <v>727424377</v>
      </c>
      <c r="H38" s="19">
        <v>872326066</v>
      </c>
      <c r="I38" s="22">
        <v>795557898</v>
      </c>
      <c r="J38" s="17">
        <v>758826671</v>
      </c>
      <c r="K38" s="23">
        <v>718351113</v>
      </c>
    </row>
    <row r="39" spans="1:11" x14ac:dyDescent="0.25">
      <c r="A39" s="20" t="s">
        <v>45</v>
      </c>
      <c r="B39" s="17">
        <v>13360488266</v>
      </c>
      <c r="C39" s="17">
        <v>15693135311</v>
      </c>
      <c r="D39" s="21">
        <v>15455034330</v>
      </c>
      <c r="E39" s="22">
        <v>16060777596</v>
      </c>
      <c r="F39" s="17">
        <v>16050906542</v>
      </c>
      <c r="G39" s="23">
        <v>16050906542</v>
      </c>
      <c r="H39" s="19">
        <v>15847797718</v>
      </c>
      <c r="I39" s="22">
        <v>16472936754</v>
      </c>
      <c r="J39" s="17">
        <v>17122344899</v>
      </c>
      <c r="K39" s="23">
        <v>17797176621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2018931489</v>
      </c>
      <c r="C42" s="17">
        <v>3349875573</v>
      </c>
      <c r="D42" s="21">
        <v>1460401605</v>
      </c>
      <c r="E42" s="22">
        <v>827050471</v>
      </c>
      <c r="F42" s="17">
        <v>578428967</v>
      </c>
      <c r="G42" s="23">
        <v>578428967</v>
      </c>
      <c r="H42" s="19">
        <v>1405269832</v>
      </c>
      <c r="I42" s="22">
        <v>741671745</v>
      </c>
      <c r="J42" s="17">
        <v>879337819</v>
      </c>
      <c r="K42" s="23">
        <v>955991124</v>
      </c>
    </row>
    <row r="43" spans="1:11" x14ac:dyDescent="0.25">
      <c r="A43" s="20" t="s">
        <v>48</v>
      </c>
      <c r="B43" s="17">
        <v>-831502556</v>
      </c>
      <c r="C43" s="17">
        <v>-743683498</v>
      </c>
      <c r="D43" s="21">
        <v>-910977475</v>
      </c>
      <c r="E43" s="22">
        <v>-779129993</v>
      </c>
      <c r="F43" s="17">
        <v>-737799651</v>
      </c>
      <c r="G43" s="23">
        <v>-737799651</v>
      </c>
      <c r="H43" s="19">
        <v>-765635357</v>
      </c>
      <c r="I43" s="22">
        <v>-680066093</v>
      </c>
      <c r="J43" s="17">
        <v>-878443368</v>
      </c>
      <c r="K43" s="23">
        <v>-874897827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1488582921</v>
      </c>
      <c r="C45" s="66">
        <v>2838862082</v>
      </c>
      <c r="D45" s="67">
        <v>733795490</v>
      </c>
      <c r="E45" s="68">
        <v>232291878</v>
      </c>
      <c r="F45" s="66">
        <v>183907823</v>
      </c>
      <c r="G45" s="69">
        <v>183907823</v>
      </c>
      <c r="H45" s="70">
        <v>982910473</v>
      </c>
      <c r="I45" s="68">
        <v>291556010</v>
      </c>
      <c r="J45" s="66">
        <v>261373005</v>
      </c>
      <c r="K45" s="69">
        <v>307940755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232670010</v>
      </c>
      <c r="C48" s="17">
        <v>184371404</v>
      </c>
      <c r="D48" s="21">
        <v>343278507</v>
      </c>
      <c r="E48" s="22">
        <v>203646477</v>
      </c>
      <c r="F48" s="17">
        <v>229950358</v>
      </c>
      <c r="G48" s="23">
        <v>229950358</v>
      </c>
      <c r="H48" s="19">
        <v>708476765</v>
      </c>
      <c r="I48" s="22">
        <v>260478561</v>
      </c>
      <c r="J48" s="17">
        <v>226847402</v>
      </c>
      <c r="K48" s="23">
        <v>269784073</v>
      </c>
    </row>
    <row r="49" spans="1:11" x14ac:dyDescent="0.25">
      <c r="A49" s="20" t="s">
        <v>53</v>
      </c>
      <c r="B49" s="17">
        <f>+B75</f>
        <v>-97967529.454792023</v>
      </c>
      <c r="C49" s="17">
        <f t="shared" ref="C49:K49" si="6">+C75</f>
        <v>-1485066401.5763562</v>
      </c>
      <c r="D49" s="21">
        <f t="shared" si="6"/>
        <v>-369264482.30880427</v>
      </c>
      <c r="E49" s="22">
        <f t="shared" si="6"/>
        <v>-128924649.58810353</v>
      </c>
      <c r="F49" s="17">
        <f t="shared" si="6"/>
        <v>-73296865.707319856</v>
      </c>
      <c r="G49" s="23">
        <f t="shared" si="6"/>
        <v>-73296865.707319856</v>
      </c>
      <c r="H49" s="19">
        <f t="shared" si="6"/>
        <v>-428772549.63730288</v>
      </c>
      <c r="I49" s="22">
        <f t="shared" si="6"/>
        <v>-373301212.89095283</v>
      </c>
      <c r="J49" s="17">
        <f t="shared" si="6"/>
        <v>-408379343.79277802</v>
      </c>
      <c r="K49" s="23">
        <f t="shared" si="6"/>
        <v>-422312186.55724597</v>
      </c>
    </row>
    <row r="50" spans="1:11" x14ac:dyDescent="0.25">
      <c r="A50" s="30" t="s">
        <v>54</v>
      </c>
      <c r="B50" s="66">
        <f>+B48-B49</f>
        <v>330637539.45479202</v>
      </c>
      <c r="C50" s="66">
        <f t="shared" ref="C50:K50" si="7">+C48-C49</f>
        <v>1669437805.5763562</v>
      </c>
      <c r="D50" s="67">
        <f t="shared" si="7"/>
        <v>712542989.30880427</v>
      </c>
      <c r="E50" s="68">
        <f t="shared" si="7"/>
        <v>332571126.58810353</v>
      </c>
      <c r="F50" s="66">
        <f t="shared" si="7"/>
        <v>303247223.70731986</v>
      </c>
      <c r="G50" s="69">
        <f t="shared" si="7"/>
        <v>303247223.70731986</v>
      </c>
      <c r="H50" s="70">
        <f t="shared" si="7"/>
        <v>1137249314.6373029</v>
      </c>
      <c r="I50" s="68">
        <f t="shared" si="7"/>
        <v>633779773.89095283</v>
      </c>
      <c r="J50" s="66">
        <f t="shared" si="7"/>
        <v>635226745.79277802</v>
      </c>
      <c r="K50" s="69">
        <f t="shared" si="7"/>
        <v>692096259.55724597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11764021923</v>
      </c>
      <c r="C53" s="17">
        <v>13586537865</v>
      </c>
      <c r="D53" s="21">
        <v>13294005761</v>
      </c>
      <c r="E53" s="22">
        <v>13154561156</v>
      </c>
      <c r="F53" s="17">
        <v>13147701478</v>
      </c>
      <c r="G53" s="23">
        <v>13147701478</v>
      </c>
      <c r="H53" s="19">
        <v>13453424208</v>
      </c>
      <c r="I53" s="22">
        <v>12844879206</v>
      </c>
      <c r="J53" s="17">
        <v>12541883628</v>
      </c>
      <c r="K53" s="23">
        <v>12213148084</v>
      </c>
    </row>
    <row r="54" spans="1:11" x14ac:dyDescent="0.25">
      <c r="A54" s="20" t="s">
        <v>57</v>
      </c>
      <c r="B54" s="17">
        <v>765702056</v>
      </c>
      <c r="C54" s="17">
        <v>723304406</v>
      </c>
      <c r="D54" s="21">
        <v>1147255486</v>
      </c>
      <c r="E54" s="22">
        <v>386919866</v>
      </c>
      <c r="F54" s="17">
        <v>386919866</v>
      </c>
      <c r="G54" s="23">
        <v>386919866</v>
      </c>
      <c r="H54" s="19">
        <v>879679363</v>
      </c>
      <c r="I54" s="22">
        <v>407814169</v>
      </c>
      <c r="J54" s="17">
        <v>431460129</v>
      </c>
      <c r="K54" s="23">
        <v>454337034</v>
      </c>
    </row>
    <row r="55" spans="1:11" x14ac:dyDescent="0.25">
      <c r="A55" s="20" t="s">
        <v>58</v>
      </c>
      <c r="B55" s="17">
        <v>259055922</v>
      </c>
      <c r="C55" s="17">
        <v>146151552</v>
      </c>
      <c r="D55" s="21">
        <v>134564877</v>
      </c>
      <c r="E55" s="22">
        <v>174110252</v>
      </c>
      <c r="F55" s="17">
        <v>156486179</v>
      </c>
      <c r="G55" s="23">
        <v>156486179</v>
      </c>
      <c r="H55" s="19">
        <v>245257096</v>
      </c>
      <c r="I55" s="22">
        <v>164326012</v>
      </c>
      <c r="J55" s="17">
        <v>267680148</v>
      </c>
      <c r="K55" s="23">
        <v>240270875</v>
      </c>
    </row>
    <row r="56" spans="1:11" x14ac:dyDescent="0.25">
      <c r="A56" s="20" t="s">
        <v>59</v>
      </c>
      <c r="B56" s="17">
        <v>883598424</v>
      </c>
      <c r="C56" s="17">
        <v>758168502</v>
      </c>
      <c r="D56" s="21">
        <v>758369269</v>
      </c>
      <c r="E56" s="22">
        <v>788840789</v>
      </c>
      <c r="F56" s="17">
        <v>813542044</v>
      </c>
      <c r="G56" s="23">
        <v>813542044</v>
      </c>
      <c r="H56" s="19">
        <v>825541817</v>
      </c>
      <c r="I56" s="22">
        <v>880511222</v>
      </c>
      <c r="J56" s="17">
        <v>917365302</v>
      </c>
      <c r="K56" s="23">
        <v>969024831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-26603045</v>
      </c>
      <c r="D59" s="21">
        <v>3480039</v>
      </c>
      <c r="E59" s="22">
        <v>131408648</v>
      </c>
      <c r="F59" s="17">
        <v>131408648</v>
      </c>
      <c r="G59" s="23">
        <v>131408648</v>
      </c>
      <c r="H59" s="19">
        <v>5113892</v>
      </c>
      <c r="I59" s="22">
        <v>144450396</v>
      </c>
      <c r="J59" s="17">
        <v>159024567</v>
      </c>
      <c r="K59" s="23">
        <v>175569366</v>
      </c>
    </row>
    <row r="60" spans="1:11" x14ac:dyDescent="0.25">
      <c r="A60" s="20" t="s">
        <v>62</v>
      </c>
      <c r="B60" s="17">
        <v>-6776964</v>
      </c>
      <c r="C60" s="17">
        <v>-35358484</v>
      </c>
      <c r="D60" s="21">
        <v>109293183</v>
      </c>
      <c r="E60" s="22">
        <v>150291754</v>
      </c>
      <c r="F60" s="17">
        <v>147956754</v>
      </c>
      <c r="G60" s="23">
        <v>147956754</v>
      </c>
      <c r="H60" s="19">
        <v>113950691</v>
      </c>
      <c r="I60" s="22">
        <v>158014934</v>
      </c>
      <c r="J60" s="17">
        <v>170237590</v>
      </c>
      <c r="K60" s="23">
        <v>183965503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1.0372546822090638</v>
      </c>
      <c r="C70" s="5">
        <f t="shared" ref="C70:K70" si="8">IF(ISERROR(C71/C72),0,(C71/C72))</f>
        <v>2.0393240159787283</v>
      </c>
      <c r="D70" s="5">
        <f t="shared" si="8"/>
        <v>1.1821191247059475</v>
      </c>
      <c r="E70" s="5">
        <f t="shared" si="8"/>
        <v>0.90693702054001746</v>
      </c>
      <c r="F70" s="5">
        <f t="shared" si="8"/>
        <v>0.90625719963926321</v>
      </c>
      <c r="G70" s="5">
        <f t="shared" si="8"/>
        <v>0.90625719963926321</v>
      </c>
      <c r="H70" s="5">
        <f t="shared" si="8"/>
        <v>1.1277793173793618</v>
      </c>
      <c r="I70" s="5">
        <f t="shared" si="8"/>
        <v>0.91856145774040576</v>
      </c>
      <c r="J70" s="5">
        <f t="shared" si="8"/>
        <v>0.90786996177032098</v>
      </c>
      <c r="K70" s="5">
        <f t="shared" si="8"/>
        <v>0.90370051842839816</v>
      </c>
    </row>
    <row r="71" spans="1:11" ht="13" hidden="1" x14ac:dyDescent="0.3">
      <c r="A71" s="1" t="s">
        <v>108</v>
      </c>
      <c r="B71" s="2">
        <f>+B83</f>
        <v>2526893570</v>
      </c>
      <c r="C71" s="2">
        <f t="shared" ref="C71:K71" si="9">+C83</f>
        <v>5008607308</v>
      </c>
      <c r="D71" s="2">
        <f t="shared" si="9"/>
        <v>3155597217</v>
      </c>
      <c r="E71" s="2">
        <f t="shared" si="9"/>
        <v>3140775782</v>
      </c>
      <c r="F71" s="2">
        <f t="shared" si="9"/>
        <v>3120288950</v>
      </c>
      <c r="G71" s="2">
        <f t="shared" si="9"/>
        <v>3120288950</v>
      </c>
      <c r="H71" s="2">
        <f t="shared" si="9"/>
        <v>3426699285</v>
      </c>
      <c r="I71" s="2">
        <f t="shared" si="9"/>
        <v>3482930011</v>
      </c>
      <c r="J71" s="2">
        <f t="shared" si="9"/>
        <v>3807536474</v>
      </c>
      <c r="K71" s="2">
        <f t="shared" si="9"/>
        <v>4204654535</v>
      </c>
    </row>
    <row r="72" spans="1:11" ht="13" hidden="1" x14ac:dyDescent="0.3">
      <c r="A72" s="1" t="s">
        <v>109</v>
      </c>
      <c r="B72" s="2">
        <f>+B77</f>
        <v>2436136094</v>
      </c>
      <c r="C72" s="2">
        <f t="shared" ref="C72:K72" si="10">+C77</f>
        <v>2456013497</v>
      </c>
      <c r="D72" s="2">
        <f t="shared" si="10"/>
        <v>2669440965</v>
      </c>
      <c r="E72" s="2">
        <f t="shared" si="10"/>
        <v>3463058306</v>
      </c>
      <c r="F72" s="2">
        <f t="shared" si="10"/>
        <v>3443050109</v>
      </c>
      <c r="G72" s="2">
        <f t="shared" si="10"/>
        <v>3443050109</v>
      </c>
      <c r="H72" s="2">
        <f t="shared" si="10"/>
        <v>3038448420</v>
      </c>
      <c r="I72" s="2">
        <f t="shared" si="10"/>
        <v>3791722352</v>
      </c>
      <c r="J72" s="2">
        <f t="shared" si="10"/>
        <v>4193922736</v>
      </c>
      <c r="K72" s="2">
        <f t="shared" si="10"/>
        <v>4652707893</v>
      </c>
    </row>
    <row r="73" spans="1:11" ht="13" hidden="1" x14ac:dyDescent="0.3">
      <c r="A73" s="1" t="s">
        <v>110</v>
      </c>
      <c r="B73" s="2">
        <f>+B74</f>
        <v>-22910192.333333336</v>
      </c>
      <c r="C73" s="2">
        <f t="shared" ref="C73:K73" si="11">+(C78+C80+C81+C82)-(B78+B80+B81+B82)</f>
        <v>-36353053</v>
      </c>
      <c r="D73" s="2">
        <f t="shared" si="11"/>
        <v>8428056</v>
      </c>
      <c r="E73" s="2">
        <f t="shared" si="11"/>
        <v>-27447999</v>
      </c>
      <c r="F73" s="2">
        <f>+(F78+F80+F81+F82)-(D78+D80+D81+D82)</f>
        <v>-23401584</v>
      </c>
      <c r="G73" s="2">
        <f>+(G78+G80+G81+G82)-(D78+D80+D81+D82)</f>
        <v>-23401584</v>
      </c>
      <c r="H73" s="2">
        <f>+(H78+H80+H81+H82)-(D78+D80+D81+D82)</f>
        <v>171248333</v>
      </c>
      <c r="I73" s="2">
        <f>+(I78+I80+I81+I82)-(E78+E80+E81+E82)</f>
        <v>354659152</v>
      </c>
      <c r="J73" s="2">
        <f t="shared" si="11"/>
        <v>131227609</v>
      </c>
      <c r="K73" s="2">
        <f t="shared" si="11"/>
        <v>143542677</v>
      </c>
    </row>
    <row r="74" spans="1:11" ht="13" hidden="1" x14ac:dyDescent="0.3">
      <c r="A74" s="1" t="s">
        <v>111</v>
      </c>
      <c r="B74" s="2">
        <f>+TREND(C74:E74)</f>
        <v>-22910192.333333336</v>
      </c>
      <c r="C74" s="2">
        <f>+C73</f>
        <v>-36353053</v>
      </c>
      <c r="D74" s="2">
        <f t="shared" ref="D74:K74" si="12">+D73</f>
        <v>8428056</v>
      </c>
      <c r="E74" s="2">
        <f t="shared" si="12"/>
        <v>-27447999</v>
      </c>
      <c r="F74" s="2">
        <f t="shared" si="12"/>
        <v>-23401584</v>
      </c>
      <c r="G74" s="2">
        <f t="shared" si="12"/>
        <v>-23401584</v>
      </c>
      <c r="H74" s="2">
        <f t="shared" si="12"/>
        <v>171248333</v>
      </c>
      <c r="I74" s="2">
        <f t="shared" si="12"/>
        <v>354659152</v>
      </c>
      <c r="J74" s="2">
        <f t="shared" si="12"/>
        <v>131227609</v>
      </c>
      <c r="K74" s="2">
        <f t="shared" si="12"/>
        <v>143542677</v>
      </c>
    </row>
    <row r="75" spans="1:11" ht="13" hidden="1" x14ac:dyDescent="0.3">
      <c r="A75" s="1" t="s">
        <v>112</v>
      </c>
      <c r="B75" s="2">
        <f>+B84-(((B80+B81+B82+B78)*B70)-B79)</f>
        <v>-97967529.454792023</v>
      </c>
      <c r="C75" s="2">
        <f t="shared" ref="C75:K75" si="13">+C84-(((C80+C81+C82+C78)*C70)-C79)</f>
        <v>-1485066401.5763562</v>
      </c>
      <c r="D75" s="2">
        <f t="shared" si="13"/>
        <v>-369264482.30880427</v>
      </c>
      <c r="E75" s="2">
        <f t="shared" si="13"/>
        <v>-128924649.58810353</v>
      </c>
      <c r="F75" s="2">
        <f t="shared" si="13"/>
        <v>-73296865.707319856</v>
      </c>
      <c r="G75" s="2">
        <f t="shared" si="13"/>
        <v>-73296865.707319856</v>
      </c>
      <c r="H75" s="2">
        <f t="shared" si="13"/>
        <v>-428772549.63730288</v>
      </c>
      <c r="I75" s="2">
        <f t="shared" si="13"/>
        <v>-373301212.89095283</v>
      </c>
      <c r="J75" s="2">
        <f t="shared" si="13"/>
        <v>-408379343.79277802</v>
      </c>
      <c r="K75" s="2">
        <f t="shared" si="13"/>
        <v>-422312186.55724597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2436136094</v>
      </c>
      <c r="C77" s="3">
        <v>2456013497</v>
      </c>
      <c r="D77" s="3">
        <v>2669440965</v>
      </c>
      <c r="E77" s="3">
        <v>3463058306</v>
      </c>
      <c r="F77" s="3">
        <v>3443050109</v>
      </c>
      <c r="G77" s="3">
        <v>3443050109</v>
      </c>
      <c r="H77" s="3">
        <v>3038448420</v>
      </c>
      <c r="I77" s="3">
        <v>3791722352</v>
      </c>
      <c r="J77" s="3">
        <v>4193922736</v>
      </c>
      <c r="K77" s="3">
        <v>4652707893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829089438</v>
      </c>
      <c r="C79" s="3">
        <v>621949845</v>
      </c>
      <c r="D79" s="3">
        <v>826997367</v>
      </c>
      <c r="E79" s="3">
        <v>661180310</v>
      </c>
      <c r="F79" s="3">
        <v>719779009</v>
      </c>
      <c r="G79" s="3">
        <v>719779009</v>
      </c>
      <c r="H79" s="3">
        <v>938345361</v>
      </c>
      <c r="I79" s="3">
        <v>851103701</v>
      </c>
      <c r="J79" s="3">
        <v>939283292</v>
      </c>
      <c r="K79" s="3">
        <v>1035932164</v>
      </c>
    </row>
    <row r="80" spans="1:11" ht="13" hidden="1" x14ac:dyDescent="0.3">
      <c r="A80" s="1" t="s">
        <v>71</v>
      </c>
      <c r="B80" s="3">
        <v>783996538</v>
      </c>
      <c r="C80" s="3">
        <v>696899824</v>
      </c>
      <c r="D80" s="3">
        <v>732486596</v>
      </c>
      <c r="E80" s="3">
        <v>668167376</v>
      </c>
      <c r="F80" s="3">
        <v>649407975</v>
      </c>
      <c r="G80" s="3">
        <v>649407975</v>
      </c>
      <c r="H80" s="3">
        <v>821048660</v>
      </c>
      <c r="I80" s="3">
        <v>967882531</v>
      </c>
      <c r="J80" s="3">
        <v>1064670772</v>
      </c>
      <c r="K80" s="3">
        <v>1171137911</v>
      </c>
    </row>
    <row r="81" spans="1:11" ht="13" hidden="1" x14ac:dyDescent="0.3">
      <c r="A81" s="1" t="s">
        <v>72</v>
      </c>
      <c r="B81" s="3">
        <v>295430379</v>
      </c>
      <c r="C81" s="3">
        <v>346192204</v>
      </c>
      <c r="D81" s="3">
        <v>319033488</v>
      </c>
      <c r="E81" s="3">
        <v>355904709</v>
      </c>
      <c r="F81" s="3">
        <v>378710525</v>
      </c>
      <c r="G81" s="3">
        <v>378710525</v>
      </c>
      <c r="H81" s="3">
        <v>401719757</v>
      </c>
      <c r="I81" s="3">
        <v>410848706</v>
      </c>
      <c r="J81" s="3">
        <v>445288074</v>
      </c>
      <c r="K81" s="3">
        <v>482363612</v>
      </c>
    </row>
    <row r="82" spans="1:11" ht="13" hidden="1" x14ac:dyDescent="0.3">
      <c r="A82" s="1" t="s">
        <v>73</v>
      </c>
      <c r="B82" s="3">
        <v>18164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2526893570</v>
      </c>
      <c r="C83" s="3">
        <v>5008607308</v>
      </c>
      <c r="D83" s="3">
        <v>3155597217</v>
      </c>
      <c r="E83" s="3">
        <v>3140775782</v>
      </c>
      <c r="F83" s="3">
        <v>3120288950</v>
      </c>
      <c r="G83" s="3">
        <v>3120288950</v>
      </c>
      <c r="H83" s="3">
        <v>3426699285</v>
      </c>
      <c r="I83" s="3">
        <v>3482930011</v>
      </c>
      <c r="J83" s="3">
        <v>3807536474</v>
      </c>
      <c r="K83" s="3">
        <v>4204654535</v>
      </c>
    </row>
    <row r="84" spans="1:11" ht="13" hidden="1" x14ac:dyDescent="0.3">
      <c r="A84" s="1" t="s">
        <v>75</v>
      </c>
      <c r="B84" s="3">
        <v>192602497</v>
      </c>
      <c r="C84" s="3">
        <v>20186377</v>
      </c>
      <c r="D84" s="3">
        <v>46760152</v>
      </c>
      <c r="E84" s="3">
        <v>138663926</v>
      </c>
      <c r="F84" s="3">
        <v>138663918</v>
      </c>
      <c r="G84" s="3">
        <v>138663918</v>
      </c>
      <c r="H84" s="3">
        <v>11895020</v>
      </c>
      <c r="I84" s="3">
        <v>42044461</v>
      </c>
      <c r="J84" s="3">
        <v>23183644</v>
      </c>
      <c r="K84" s="3">
        <v>36025833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30520670</v>
      </c>
      <c r="C5" s="17">
        <v>38965082</v>
      </c>
      <c r="D5" s="21">
        <v>43106835</v>
      </c>
      <c r="E5" s="22">
        <v>41393536</v>
      </c>
      <c r="F5" s="17">
        <v>41393536</v>
      </c>
      <c r="G5" s="23">
        <v>41393536</v>
      </c>
      <c r="H5" s="19">
        <v>46771878</v>
      </c>
      <c r="I5" s="22">
        <v>43173458</v>
      </c>
      <c r="J5" s="17">
        <v>45159437</v>
      </c>
      <c r="K5" s="23">
        <v>47146453</v>
      </c>
    </row>
    <row r="6" spans="1:11" x14ac:dyDescent="0.25">
      <c r="A6" s="20" t="s">
        <v>18</v>
      </c>
      <c r="B6" s="17">
        <v>5812814</v>
      </c>
      <c r="C6" s="17">
        <v>6803042</v>
      </c>
      <c r="D6" s="21">
        <v>7419209</v>
      </c>
      <c r="E6" s="22">
        <v>7870758</v>
      </c>
      <c r="F6" s="17">
        <v>7893719</v>
      </c>
      <c r="G6" s="23">
        <v>7893719</v>
      </c>
      <c r="H6" s="19">
        <v>7772341</v>
      </c>
      <c r="I6" s="22">
        <v>8229124</v>
      </c>
      <c r="J6" s="17">
        <v>8607664</v>
      </c>
      <c r="K6" s="23">
        <v>8986401</v>
      </c>
    </row>
    <row r="7" spans="1:11" x14ac:dyDescent="0.25">
      <c r="A7" s="20" t="s">
        <v>19</v>
      </c>
      <c r="B7" s="17">
        <v>12812682</v>
      </c>
      <c r="C7" s="17">
        <v>25809993</v>
      </c>
      <c r="D7" s="21">
        <v>44842420</v>
      </c>
      <c r="E7" s="22">
        <v>45394108</v>
      </c>
      <c r="F7" s="17">
        <v>45394108</v>
      </c>
      <c r="G7" s="23">
        <v>45394108</v>
      </c>
      <c r="H7" s="19">
        <v>52104838</v>
      </c>
      <c r="I7" s="22">
        <v>47346055</v>
      </c>
      <c r="J7" s="17">
        <v>49523973</v>
      </c>
      <c r="K7" s="23">
        <v>51703028</v>
      </c>
    </row>
    <row r="8" spans="1:11" x14ac:dyDescent="0.25">
      <c r="A8" s="20" t="s">
        <v>20</v>
      </c>
      <c r="B8" s="17">
        <v>279614761</v>
      </c>
      <c r="C8" s="17">
        <v>304329701</v>
      </c>
      <c r="D8" s="21">
        <v>321887130</v>
      </c>
      <c r="E8" s="22">
        <v>340962898</v>
      </c>
      <c r="F8" s="17">
        <v>341715898</v>
      </c>
      <c r="G8" s="23">
        <v>341715898</v>
      </c>
      <c r="H8" s="19">
        <v>340650595</v>
      </c>
      <c r="I8" s="22">
        <v>348623198</v>
      </c>
      <c r="J8" s="17">
        <v>344126432</v>
      </c>
      <c r="K8" s="23">
        <v>359474718</v>
      </c>
    </row>
    <row r="9" spans="1:11" x14ac:dyDescent="0.25">
      <c r="A9" s="20" t="s">
        <v>21</v>
      </c>
      <c r="B9" s="17">
        <v>84762371</v>
      </c>
      <c r="C9" s="17">
        <v>70443673</v>
      </c>
      <c r="D9" s="21">
        <v>70046532</v>
      </c>
      <c r="E9" s="22">
        <v>303835383</v>
      </c>
      <c r="F9" s="17">
        <v>301541553</v>
      </c>
      <c r="G9" s="23">
        <v>301541553</v>
      </c>
      <c r="H9" s="19">
        <v>88856859</v>
      </c>
      <c r="I9" s="22">
        <v>381271819</v>
      </c>
      <c r="J9" s="17">
        <v>373386620</v>
      </c>
      <c r="K9" s="23">
        <v>375272515</v>
      </c>
    </row>
    <row r="10" spans="1:11" x14ac:dyDescent="0.25">
      <c r="A10" s="24" t="s">
        <v>103</v>
      </c>
      <c r="B10" s="25">
        <f>SUM(B5:B9)</f>
        <v>413523298</v>
      </c>
      <c r="C10" s="26">
        <f t="shared" ref="C10:K10" si="0">SUM(C5:C9)</f>
        <v>446351491</v>
      </c>
      <c r="D10" s="27">
        <f t="shared" si="0"/>
        <v>487302126</v>
      </c>
      <c r="E10" s="25">
        <f t="shared" si="0"/>
        <v>739456683</v>
      </c>
      <c r="F10" s="26">
        <f t="shared" si="0"/>
        <v>737938814</v>
      </c>
      <c r="G10" s="28">
        <f t="shared" si="0"/>
        <v>737938814</v>
      </c>
      <c r="H10" s="29">
        <f t="shared" si="0"/>
        <v>536156511</v>
      </c>
      <c r="I10" s="25">
        <f t="shared" si="0"/>
        <v>828643654</v>
      </c>
      <c r="J10" s="26">
        <f t="shared" si="0"/>
        <v>820804126</v>
      </c>
      <c r="K10" s="28">
        <f t="shared" si="0"/>
        <v>842583115</v>
      </c>
    </row>
    <row r="11" spans="1:11" x14ac:dyDescent="0.25">
      <c r="A11" s="20" t="s">
        <v>22</v>
      </c>
      <c r="B11" s="17">
        <v>92327465</v>
      </c>
      <c r="C11" s="17">
        <v>99656342</v>
      </c>
      <c r="D11" s="21">
        <v>98495816</v>
      </c>
      <c r="E11" s="22">
        <v>153340303</v>
      </c>
      <c r="F11" s="17">
        <v>140567710</v>
      </c>
      <c r="G11" s="23">
        <v>140567710</v>
      </c>
      <c r="H11" s="19">
        <v>103417608</v>
      </c>
      <c r="I11" s="22">
        <v>161096891</v>
      </c>
      <c r="J11" s="17">
        <v>169283863</v>
      </c>
      <c r="K11" s="23">
        <v>178346994</v>
      </c>
    </row>
    <row r="12" spans="1:11" x14ac:dyDescent="0.25">
      <c r="A12" s="20" t="s">
        <v>23</v>
      </c>
      <c r="B12" s="17">
        <v>22406930</v>
      </c>
      <c r="C12" s="17">
        <v>23103443</v>
      </c>
      <c r="D12" s="21">
        <v>24024770</v>
      </c>
      <c r="E12" s="22">
        <v>24863637</v>
      </c>
      <c r="F12" s="17">
        <v>26363637</v>
      </c>
      <c r="G12" s="23">
        <v>26363637</v>
      </c>
      <c r="H12" s="19">
        <v>25177230</v>
      </c>
      <c r="I12" s="22">
        <v>27052599</v>
      </c>
      <c r="J12" s="17">
        <v>27558583</v>
      </c>
      <c r="K12" s="23">
        <v>28136216</v>
      </c>
    </row>
    <row r="13" spans="1:11" x14ac:dyDescent="0.25">
      <c r="A13" s="20" t="s">
        <v>24</v>
      </c>
      <c r="B13" s="17">
        <v>29524421</v>
      </c>
      <c r="C13" s="17">
        <v>30575537</v>
      </c>
      <c r="D13" s="21">
        <v>31306488</v>
      </c>
      <c r="E13" s="22">
        <v>41643241</v>
      </c>
      <c r="F13" s="17">
        <v>41643241</v>
      </c>
      <c r="G13" s="23">
        <v>41643241</v>
      </c>
      <c r="H13" s="19">
        <v>31037941</v>
      </c>
      <c r="I13" s="22">
        <v>51269463</v>
      </c>
      <c r="J13" s="17">
        <v>45431860</v>
      </c>
      <c r="K13" s="23">
        <v>47430862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894430</v>
      </c>
      <c r="F14" s="17">
        <v>894430</v>
      </c>
      <c r="G14" s="23">
        <v>894430</v>
      </c>
      <c r="H14" s="19">
        <v>0</v>
      </c>
      <c r="I14" s="22">
        <v>932890</v>
      </c>
      <c r="J14" s="17">
        <v>975803</v>
      </c>
      <c r="K14" s="23">
        <v>1018739</v>
      </c>
    </row>
    <row r="15" spans="1:11" x14ac:dyDescent="0.25">
      <c r="A15" s="20" t="s">
        <v>26</v>
      </c>
      <c r="B15" s="17">
        <v>1836302</v>
      </c>
      <c r="C15" s="17">
        <v>1892656</v>
      </c>
      <c r="D15" s="21">
        <v>1699479</v>
      </c>
      <c r="E15" s="22">
        <v>13757825</v>
      </c>
      <c r="F15" s="17">
        <v>6762619</v>
      </c>
      <c r="G15" s="23">
        <v>6762619</v>
      </c>
      <c r="H15" s="19">
        <v>2250910</v>
      </c>
      <c r="I15" s="22">
        <v>13396603</v>
      </c>
      <c r="J15" s="17">
        <v>14018121</v>
      </c>
      <c r="K15" s="23">
        <v>14433912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254603460</v>
      </c>
      <c r="C17" s="17">
        <v>215680470</v>
      </c>
      <c r="D17" s="21">
        <v>204050079</v>
      </c>
      <c r="E17" s="22">
        <v>325642749</v>
      </c>
      <c r="F17" s="17">
        <v>340756482</v>
      </c>
      <c r="G17" s="23">
        <v>340756482</v>
      </c>
      <c r="H17" s="19">
        <v>232481984</v>
      </c>
      <c r="I17" s="22">
        <v>384966486</v>
      </c>
      <c r="J17" s="17">
        <v>389593886</v>
      </c>
      <c r="K17" s="23">
        <v>367627501</v>
      </c>
    </row>
    <row r="18" spans="1:11" x14ac:dyDescent="0.25">
      <c r="A18" s="30" t="s">
        <v>29</v>
      </c>
      <c r="B18" s="31">
        <f>SUM(B11:B17)</f>
        <v>400698578</v>
      </c>
      <c r="C18" s="32">
        <f t="shared" ref="C18:K18" si="1">SUM(C11:C17)</f>
        <v>370908448</v>
      </c>
      <c r="D18" s="33">
        <f t="shared" si="1"/>
        <v>359576632</v>
      </c>
      <c r="E18" s="31">
        <f t="shared" si="1"/>
        <v>560142185</v>
      </c>
      <c r="F18" s="32">
        <f t="shared" si="1"/>
        <v>556988119</v>
      </c>
      <c r="G18" s="34">
        <f t="shared" si="1"/>
        <v>556988119</v>
      </c>
      <c r="H18" s="35">
        <f t="shared" si="1"/>
        <v>394365673</v>
      </c>
      <c r="I18" s="31">
        <f t="shared" si="1"/>
        <v>638714932</v>
      </c>
      <c r="J18" s="32">
        <f t="shared" si="1"/>
        <v>646862116</v>
      </c>
      <c r="K18" s="34">
        <f t="shared" si="1"/>
        <v>636994224</v>
      </c>
    </row>
    <row r="19" spans="1:11" x14ac:dyDescent="0.25">
      <c r="A19" s="30" t="s">
        <v>30</v>
      </c>
      <c r="B19" s="36">
        <f>+B10-B18</f>
        <v>12824720</v>
      </c>
      <c r="C19" s="37">
        <f t="shared" ref="C19:K19" si="2">+C10-C18</f>
        <v>75443043</v>
      </c>
      <c r="D19" s="38">
        <f t="shared" si="2"/>
        <v>127725494</v>
      </c>
      <c r="E19" s="36">
        <f t="shared" si="2"/>
        <v>179314498</v>
      </c>
      <c r="F19" s="37">
        <f t="shared" si="2"/>
        <v>180950695</v>
      </c>
      <c r="G19" s="39">
        <f t="shared" si="2"/>
        <v>180950695</v>
      </c>
      <c r="H19" s="40">
        <f t="shared" si="2"/>
        <v>141790838</v>
      </c>
      <c r="I19" s="36">
        <f t="shared" si="2"/>
        <v>189928722</v>
      </c>
      <c r="J19" s="37">
        <f t="shared" si="2"/>
        <v>173942010</v>
      </c>
      <c r="K19" s="39">
        <f t="shared" si="2"/>
        <v>205588891</v>
      </c>
    </row>
    <row r="20" spans="1:11" x14ac:dyDescent="0.25">
      <c r="A20" s="41" t="s">
        <v>31</v>
      </c>
      <c r="B20" s="42">
        <v>50792085</v>
      </c>
      <c r="C20" s="43">
        <v>39683924</v>
      </c>
      <c r="D20" s="44">
        <v>27175996</v>
      </c>
      <c r="E20" s="42">
        <v>68317000</v>
      </c>
      <c r="F20" s="43">
        <v>87252000</v>
      </c>
      <c r="G20" s="45">
        <v>87252000</v>
      </c>
      <c r="H20" s="46">
        <v>72942647</v>
      </c>
      <c r="I20" s="42">
        <v>57082700</v>
      </c>
      <c r="J20" s="43">
        <v>69212568</v>
      </c>
      <c r="K20" s="45">
        <v>72585282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63616805</v>
      </c>
      <c r="C22" s="55">
        <f t="shared" ref="C22:K22" si="3">SUM(C19:C21)</f>
        <v>115126967</v>
      </c>
      <c r="D22" s="56">
        <f t="shared" si="3"/>
        <v>154901490</v>
      </c>
      <c r="E22" s="54">
        <f t="shared" si="3"/>
        <v>247631498</v>
      </c>
      <c r="F22" s="55">
        <f t="shared" si="3"/>
        <v>268202695</v>
      </c>
      <c r="G22" s="57">
        <f t="shared" si="3"/>
        <v>268202695</v>
      </c>
      <c r="H22" s="58">
        <f t="shared" si="3"/>
        <v>214733485</v>
      </c>
      <c r="I22" s="54">
        <f t="shared" si="3"/>
        <v>247011422</v>
      </c>
      <c r="J22" s="55">
        <f t="shared" si="3"/>
        <v>243154578</v>
      </c>
      <c r="K22" s="57">
        <f t="shared" si="3"/>
        <v>278174173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63616805</v>
      </c>
      <c r="C24" s="37">
        <f t="shared" ref="C24:K24" si="4">SUM(C22:C23)</f>
        <v>115126967</v>
      </c>
      <c r="D24" s="38">
        <f t="shared" si="4"/>
        <v>154901490</v>
      </c>
      <c r="E24" s="36">
        <f t="shared" si="4"/>
        <v>247631498</v>
      </c>
      <c r="F24" s="37">
        <f t="shared" si="4"/>
        <v>268202695</v>
      </c>
      <c r="G24" s="39">
        <f t="shared" si="4"/>
        <v>268202695</v>
      </c>
      <c r="H24" s="40">
        <f t="shared" si="4"/>
        <v>214733485</v>
      </c>
      <c r="I24" s="36">
        <f t="shared" si="4"/>
        <v>247011422</v>
      </c>
      <c r="J24" s="37">
        <f t="shared" si="4"/>
        <v>243154578</v>
      </c>
      <c r="K24" s="39">
        <f t="shared" si="4"/>
        <v>278174173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56710455</v>
      </c>
      <c r="C27" s="66">
        <v>277</v>
      </c>
      <c r="D27" s="67">
        <v>1195556</v>
      </c>
      <c r="E27" s="68">
        <v>269131509</v>
      </c>
      <c r="F27" s="66">
        <v>313847706</v>
      </c>
      <c r="G27" s="69">
        <v>313847706</v>
      </c>
      <c r="H27" s="70">
        <v>400308</v>
      </c>
      <c r="I27" s="68">
        <v>246865699</v>
      </c>
      <c r="J27" s="66">
        <v>243154571</v>
      </c>
      <c r="K27" s="69">
        <v>278174171</v>
      </c>
    </row>
    <row r="28" spans="1:11" x14ac:dyDescent="0.25">
      <c r="A28" s="71" t="s">
        <v>36</v>
      </c>
      <c r="B28" s="17">
        <v>42548888</v>
      </c>
      <c r="C28" s="17">
        <v>0</v>
      </c>
      <c r="D28" s="21">
        <v>0</v>
      </c>
      <c r="E28" s="22">
        <v>58819450</v>
      </c>
      <c r="F28" s="17">
        <v>107151150</v>
      </c>
      <c r="G28" s="23">
        <v>107151150</v>
      </c>
      <c r="H28" s="19">
        <v>168617119</v>
      </c>
      <c r="I28" s="22">
        <v>57082699</v>
      </c>
      <c r="J28" s="17">
        <v>64212568</v>
      </c>
      <c r="K28" s="23">
        <v>75269282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14161567</v>
      </c>
      <c r="C31" s="17">
        <v>277</v>
      </c>
      <c r="D31" s="21">
        <v>1195556</v>
      </c>
      <c r="E31" s="22">
        <v>210312059</v>
      </c>
      <c r="F31" s="17">
        <v>206696556</v>
      </c>
      <c r="G31" s="23">
        <v>206696556</v>
      </c>
      <c r="H31" s="19">
        <v>400308</v>
      </c>
      <c r="I31" s="22">
        <v>189783000</v>
      </c>
      <c r="J31" s="17">
        <v>178942003</v>
      </c>
      <c r="K31" s="23">
        <v>202904889</v>
      </c>
    </row>
    <row r="32" spans="1:11" x14ac:dyDescent="0.25">
      <c r="A32" s="30" t="s">
        <v>39</v>
      </c>
      <c r="B32" s="66">
        <f>SUM(B28:B31)</f>
        <v>56710455</v>
      </c>
      <c r="C32" s="66">
        <f t="shared" ref="C32:K32" si="5">SUM(C28:C31)</f>
        <v>277</v>
      </c>
      <c r="D32" s="67">
        <f t="shared" si="5"/>
        <v>1195556</v>
      </c>
      <c r="E32" s="68">
        <f t="shared" si="5"/>
        <v>269131509</v>
      </c>
      <c r="F32" s="66">
        <f t="shared" si="5"/>
        <v>313847706</v>
      </c>
      <c r="G32" s="69">
        <f t="shared" si="5"/>
        <v>313847706</v>
      </c>
      <c r="H32" s="70">
        <f t="shared" si="5"/>
        <v>169017427</v>
      </c>
      <c r="I32" s="68">
        <f t="shared" si="5"/>
        <v>246865699</v>
      </c>
      <c r="J32" s="66">
        <f t="shared" si="5"/>
        <v>243154571</v>
      </c>
      <c r="K32" s="69">
        <f t="shared" si="5"/>
        <v>278174171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586296611</v>
      </c>
      <c r="C35" s="17">
        <v>706668384</v>
      </c>
      <c r="D35" s="21">
        <v>890129525</v>
      </c>
      <c r="E35" s="22">
        <v>1292501763</v>
      </c>
      <c r="F35" s="17">
        <v>1292501763</v>
      </c>
      <c r="G35" s="23">
        <v>1292501763</v>
      </c>
      <c r="H35" s="19">
        <v>952775788</v>
      </c>
      <c r="I35" s="22">
        <v>1166300220</v>
      </c>
      <c r="J35" s="17">
        <v>1185579920</v>
      </c>
      <c r="K35" s="23">
        <v>1204305497</v>
      </c>
    </row>
    <row r="36" spans="1:11" x14ac:dyDescent="0.25">
      <c r="A36" s="20" t="s">
        <v>42</v>
      </c>
      <c r="B36" s="17">
        <v>998507310</v>
      </c>
      <c r="C36" s="17">
        <v>1005315344</v>
      </c>
      <c r="D36" s="21">
        <v>989061273</v>
      </c>
      <c r="E36" s="22">
        <v>1079275428</v>
      </c>
      <c r="F36" s="17">
        <v>1123991625</v>
      </c>
      <c r="G36" s="23">
        <v>1123991625</v>
      </c>
      <c r="H36" s="19">
        <v>1095951019</v>
      </c>
      <c r="I36" s="22">
        <v>963361461</v>
      </c>
      <c r="J36" s="17">
        <v>993357614</v>
      </c>
      <c r="K36" s="23">
        <v>1062361411</v>
      </c>
    </row>
    <row r="37" spans="1:11" x14ac:dyDescent="0.25">
      <c r="A37" s="20" t="s">
        <v>43</v>
      </c>
      <c r="B37" s="17">
        <v>289134863</v>
      </c>
      <c r="C37" s="17">
        <v>298827311</v>
      </c>
      <c r="D37" s="21">
        <v>311362834</v>
      </c>
      <c r="E37" s="22">
        <v>553911750</v>
      </c>
      <c r="F37" s="17">
        <v>553911750</v>
      </c>
      <c r="G37" s="23">
        <v>553911750</v>
      </c>
      <c r="H37" s="19">
        <v>266816071</v>
      </c>
      <c r="I37" s="22">
        <v>319218901</v>
      </c>
      <c r="J37" s="17">
        <v>330259484</v>
      </c>
      <c r="K37" s="23">
        <v>345220059</v>
      </c>
    </row>
    <row r="38" spans="1:11" x14ac:dyDescent="0.25">
      <c r="A38" s="20" t="s">
        <v>44</v>
      </c>
      <c r="B38" s="17">
        <v>238138</v>
      </c>
      <c r="C38" s="17">
        <v>238138</v>
      </c>
      <c r="D38" s="21">
        <v>238138</v>
      </c>
      <c r="E38" s="22">
        <v>0</v>
      </c>
      <c r="F38" s="17">
        <v>0</v>
      </c>
      <c r="G38" s="23">
        <v>0</v>
      </c>
      <c r="H38" s="19">
        <v>238138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1295430921</v>
      </c>
      <c r="C39" s="17">
        <v>1412918274</v>
      </c>
      <c r="D39" s="21">
        <v>1567589830</v>
      </c>
      <c r="E39" s="22">
        <v>1570233943</v>
      </c>
      <c r="F39" s="17">
        <v>1594378943</v>
      </c>
      <c r="G39" s="23">
        <v>1594378943</v>
      </c>
      <c r="H39" s="19">
        <v>1839750694</v>
      </c>
      <c r="I39" s="22">
        <v>1563431358</v>
      </c>
      <c r="J39" s="17">
        <v>1605523472</v>
      </c>
      <c r="K39" s="23">
        <v>1643272676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204466474</v>
      </c>
      <c r="C42" s="17">
        <v>350784888</v>
      </c>
      <c r="D42" s="21">
        <v>484456219</v>
      </c>
      <c r="E42" s="22">
        <v>512656139</v>
      </c>
      <c r="F42" s="17">
        <v>1093528973</v>
      </c>
      <c r="G42" s="23">
        <v>1093528973</v>
      </c>
      <c r="H42" s="19">
        <v>261206292</v>
      </c>
      <c r="I42" s="22">
        <v>1007241827</v>
      </c>
      <c r="J42" s="17">
        <v>262725407</v>
      </c>
      <c r="K42" s="23">
        <v>1048846125</v>
      </c>
    </row>
    <row r="43" spans="1:11" x14ac:dyDescent="0.25">
      <c r="A43" s="20" t="s">
        <v>48</v>
      </c>
      <c r="B43" s="17">
        <v>-56710455</v>
      </c>
      <c r="C43" s="17">
        <v>-277</v>
      </c>
      <c r="D43" s="21">
        <v>3412402</v>
      </c>
      <c r="E43" s="22">
        <v>-268634587</v>
      </c>
      <c r="F43" s="17">
        <v>-313350784</v>
      </c>
      <c r="G43" s="23">
        <v>-313350784</v>
      </c>
      <c r="H43" s="19">
        <v>31106137</v>
      </c>
      <c r="I43" s="22">
        <v>-259895552</v>
      </c>
      <c r="J43" s="17">
        <v>-279627754</v>
      </c>
      <c r="K43" s="23">
        <v>-319900296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-11900</v>
      </c>
      <c r="E44" s="22">
        <v>0</v>
      </c>
      <c r="F44" s="17">
        <v>0</v>
      </c>
      <c r="G44" s="23">
        <v>0</v>
      </c>
      <c r="H44" s="19">
        <v>-22000</v>
      </c>
      <c r="I44" s="22">
        <v>64826</v>
      </c>
      <c r="J44" s="17">
        <v>62115</v>
      </c>
      <c r="K44" s="23">
        <v>64929</v>
      </c>
    </row>
    <row r="45" spans="1:11" x14ac:dyDescent="0.25">
      <c r="A45" s="30" t="s">
        <v>50</v>
      </c>
      <c r="B45" s="66">
        <v>442753533</v>
      </c>
      <c r="C45" s="66">
        <v>755207253</v>
      </c>
      <c r="D45" s="67">
        <v>1034598998</v>
      </c>
      <c r="E45" s="68">
        <v>812705437</v>
      </c>
      <c r="F45" s="66">
        <v>1348862074</v>
      </c>
      <c r="G45" s="69">
        <v>1348862074</v>
      </c>
      <c r="H45" s="70">
        <v>1019252021</v>
      </c>
      <c r="I45" s="68">
        <v>1316094986</v>
      </c>
      <c r="J45" s="66">
        <v>577605034</v>
      </c>
      <c r="K45" s="69">
        <v>1350384393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554426541</v>
      </c>
      <c r="C48" s="17">
        <v>686436696</v>
      </c>
      <c r="D48" s="21">
        <v>881008702</v>
      </c>
      <c r="E48" s="22">
        <v>821867283</v>
      </c>
      <c r="F48" s="17">
        <v>821867283</v>
      </c>
      <c r="G48" s="23">
        <v>821867283</v>
      </c>
      <c r="H48" s="19">
        <v>922737992</v>
      </c>
      <c r="I48" s="22">
        <v>656352786</v>
      </c>
      <c r="J48" s="17">
        <v>686887258</v>
      </c>
      <c r="K48" s="23">
        <v>683022058</v>
      </c>
    </row>
    <row r="49" spans="1:11" x14ac:dyDescent="0.25">
      <c r="A49" s="20" t="s">
        <v>53</v>
      </c>
      <c r="B49" s="17">
        <f>+B75</f>
        <v>96085628.753473878</v>
      </c>
      <c r="C49" s="17">
        <f t="shared" ref="C49:K49" si="6">+C75</f>
        <v>260080611.11413875</v>
      </c>
      <c r="D49" s="21">
        <f t="shared" si="6"/>
        <v>184015782.33048868</v>
      </c>
      <c r="E49" s="22">
        <f t="shared" si="6"/>
        <v>-492340140.20135319</v>
      </c>
      <c r="F49" s="17">
        <f t="shared" si="6"/>
        <v>-545944411.56891906</v>
      </c>
      <c r="G49" s="23">
        <f t="shared" si="6"/>
        <v>-545944411.56891906</v>
      </c>
      <c r="H49" s="19">
        <f t="shared" si="6"/>
        <v>226333557.81804785</v>
      </c>
      <c r="I49" s="22">
        <f t="shared" si="6"/>
        <v>-120859209.56935811</v>
      </c>
      <c r="J49" s="17">
        <f t="shared" si="6"/>
        <v>-121434774.28847349</v>
      </c>
      <c r="K49" s="23">
        <f t="shared" si="6"/>
        <v>-129467485.8014608</v>
      </c>
    </row>
    <row r="50" spans="1:11" x14ac:dyDescent="0.25">
      <c r="A50" s="30" t="s">
        <v>54</v>
      </c>
      <c r="B50" s="66">
        <f>+B48-B49</f>
        <v>458340912.24652612</v>
      </c>
      <c r="C50" s="66">
        <f t="shared" ref="C50:K50" si="7">+C48-C49</f>
        <v>426356084.88586128</v>
      </c>
      <c r="D50" s="67">
        <f t="shared" si="7"/>
        <v>696992919.66951132</v>
      </c>
      <c r="E50" s="68">
        <f t="shared" si="7"/>
        <v>1314207423.2013531</v>
      </c>
      <c r="F50" s="66">
        <f t="shared" si="7"/>
        <v>1367811694.5689192</v>
      </c>
      <c r="G50" s="69">
        <f t="shared" si="7"/>
        <v>1367811694.5689192</v>
      </c>
      <c r="H50" s="70">
        <f t="shared" si="7"/>
        <v>696404434.18195212</v>
      </c>
      <c r="I50" s="68">
        <f t="shared" si="7"/>
        <v>777211995.56935811</v>
      </c>
      <c r="J50" s="66">
        <f t="shared" si="7"/>
        <v>808322032.28847349</v>
      </c>
      <c r="K50" s="69">
        <f t="shared" si="7"/>
        <v>812489543.80146074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759771693</v>
      </c>
      <c r="C53" s="17">
        <v>765703320</v>
      </c>
      <c r="D53" s="21">
        <v>792053045</v>
      </c>
      <c r="E53" s="22">
        <v>974257915</v>
      </c>
      <c r="F53" s="17">
        <v>1018974112</v>
      </c>
      <c r="G53" s="23">
        <v>1018974112</v>
      </c>
      <c r="H53" s="19">
        <v>784011598</v>
      </c>
      <c r="I53" s="22">
        <v>858343948</v>
      </c>
      <c r="J53" s="17">
        <v>883582808</v>
      </c>
      <c r="K53" s="23">
        <v>947613806</v>
      </c>
    </row>
    <row r="54" spans="1:11" x14ac:dyDescent="0.25">
      <c r="A54" s="20" t="s">
        <v>57</v>
      </c>
      <c r="B54" s="17">
        <v>29524421</v>
      </c>
      <c r="C54" s="17">
        <v>30575537</v>
      </c>
      <c r="D54" s="21">
        <v>31306488</v>
      </c>
      <c r="E54" s="22">
        <v>41643241</v>
      </c>
      <c r="F54" s="17">
        <v>41643241</v>
      </c>
      <c r="G54" s="23">
        <v>41643241</v>
      </c>
      <c r="H54" s="19">
        <v>31037941</v>
      </c>
      <c r="I54" s="22">
        <v>51269463</v>
      </c>
      <c r="J54" s="17">
        <v>45431860</v>
      </c>
      <c r="K54" s="23">
        <v>47430862</v>
      </c>
    </row>
    <row r="55" spans="1:11" x14ac:dyDescent="0.25">
      <c r="A55" s="20" t="s">
        <v>58</v>
      </c>
      <c r="B55" s="17">
        <v>13685691</v>
      </c>
      <c r="C55" s="17">
        <v>0</v>
      </c>
      <c r="D55" s="21">
        <v>0</v>
      </c>
      <c r="E55" s="22">
        <v>78040436</v>
      </c>
      <c r="F55" s="17">
        <v>101453299</v>
      </c>
      <c r="G55" s="23">
        <v>101453299</v>
      </c>
      <c r="H55" s="19">
        <v>0</v>
      </c>
      <c r="I55" s="22">
        <v>74245983</v>
      </c>
      <c r="J55" s="17">
        <v>42571349</v>
      </c>
      <c r="K55" s="23">
        <v>37800000</v>
      </c>
    </row>
    <row r="56" spans="1:11" x14ac:dyDescent="0.25">
      <c r="A56" s="20" t="s">
        <v>59</v>
      </c>
      <c r="B56" s="17">
        <v>1958382</v>
      </c>
      <c r="C56" s="17">
        <v>8533530</v>
      </c>
      <c r="D56" s="21">
        <v>4673235</v>
      </c>
      <c r="E56" s="22">
        <v>55511860</v>
      </c>
      <c r="F56" s="17">
        <v>46963502</v>
      </c>
      <c r="G56" s="23">
        <v>46963502</v>
      </c>
      <c r="H56" s="19">
        <v>24629494</v>
      </c>
      <c r="I56" s="22">
        <v>86856242</v>
      </c>
      <c r="J56" s="17">
        <v>58518432</v>
      </c>
      <c r="K56" s="23">
        <v>58591553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22961</v>
      </c>
      <c r="F59" s="17">
        <v>0</v>
      </c>
      <c r="G59" s="23">
        <v>0</v>
      </c>
      <c r="H59" s="19">
        <v>1720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1334986</v>
      </c>
      <c r="C60" s="17">
        <v>1350179</v>
      </c>
      <c r="D60" s="21">
        <v>1415577</v>
      </c>
      <c r="E60" s="22">
        <v>10456591</v>
      </c>
      <c r="F60" s="17">
        <v>10456591</v>
      </c>
      <c r="G60" s="23">
        <v>10456591</v>
      </c>
      <c r="H60" s="19">
        <v>1593773</v>
      </c>
      <c r="I60" s="22">
        <v>10906225</v>
      </c>
      <c r="J60" s="17">
        <v>11407910</v>
      </c>
      <c r="K60" s="23">
        <v>11909858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3.5960228455388266</v>
      </c>
      <c r="C70" s="5">
        <f t="shared" ref="C70:K70" si="8">IF(ISERROR(C71/C72),0,(C71/C72))</f>
        <v>0.57166864829204478</v>
      </c>
      <c r="D70" s="5">
        <f t="shared" si="8"/>
        <v>3.9095777392515045</v>
      </c>
      <c r="E70" s="5">
        <f t="shared" si="8"/>
        <v>3.002647700307004</v>
      </c>
      <c r="F70" s="5">
        <f t="shared" si="8"/>
        <v>3.1608873765032399</v>
      </c>
      <c r="G70" s="5">
        <f t="shared" si="8"/>
        <v>3.1608873765032399</v>
      </c>
      <c r="H70" s="5">
        <f t="shared" si="8"/>
        <v>0.76451483235598616</v>
      </c>
      <c r="I70" s="5">
        <f t="shared" si="8"/>
        <v>1.1194412212121632</v>
      </c>
      <c r="J70" s="5">
        <f t="shared" si="8"/>
        <v>1.1897291529481029</v>
      </c>
      <c r="K70" s="5">
        <f t="shared" si="8"/>
        <v>1.1965685536606592</v>
      </c>
    </row>
    <row r="71" spans="1:11" ht="13" hidden="1" x14ac:dyDescent="0.3">
      <c r="A71" s="1" t="s">
        <v>108</v>
      </c>
      <c r="B71" s="2">
        <f>+B83</f>
        <v>346302448</v>
      </c>
      <c r="C71" s="2">
        <f t="shared" ref="C71:K71" si="9">+C83</f>
        <v>51759929</v>
      </c>
      <c r="D71" s="2">
        <f t="shared" si="9"/>
        <v>365039717</v>
      </c>
      <c r="E71" s="2">
        <f t="shared" si="9"/>
        <v>985020749</v>
      </c>
      <c r="F71" s="2">
        <f t="shared" si="9"/>
        <v>1029736944</v>
      </c>
      <c r="G71" s="2">
        <f t="shared" si="9"/>
        <v>1029736944</v>
      </c>
      <c r="H71" s="2">
        <f t="shared" si="9"/>
        <v>87807926</v>
      </c>
      <c r="I71" s="2">
        <f t="shared" si="9"/>
        <v>455681079</v>
      </c>
      <c r="J71" s="2">
        <f t="shared" si="9"/>
        <v>476322706</v>
      </c>
      <c r="K71" s="2">
        <f t="shared" si="9"/>
        <v>482737790</v>
      </c>
    </row>
    <row r="72" spans="1:11" ht="13" hidden="1" x14ac:dyDescent="0.3">
      <c r="A72" s="1" t="s">
        <v>109</v>
      </c>
      <c r="B72" s="2">
        <f>+B77</f>
        <v>96301515</v>
      </c>
      <c r="C72" s="2">
        <f t="shared" ref="C72:K72" si="10">+C77</f>
        <v>90541836</v>
      </c>
      <c r="D72" s="2">
        <f t="shared" si="10"/>
        <v>93370625</v>
      </c>
      <c r="E72" s="2">
        <f t="shared" si="10"/>
        <v>328050723</v>
      </c>
      <c r="F72" s="2">
        <f t="shared" si="10"/>
        <v>325774639</v>
      </c>
      <c r="G72" s="2">
        <f t="shared" si="10"/>
        <v>325774639</v>
      </c>
      <c r="H72" s="2">
        <f t="shared" si="10"/>
        <v>114854444</v>
      </c>
      <c r="I72" s="2">
        <f t="shared" si="10"/>
        <v>407061193</v>
      </c>
      <c r="J72" s="2">
        <f t="shared" si="10"/>
        <v>400362305</v>
      </c>
      <c r="K72" s="2">
        <f t="shared" si="10"/>
        <v>403435130</v>
      </c>
    </row>
    <row r="73" spans="1:11" ht="13" hidden="1" x14ac:dyDescent="0.3">
      <c r="A73" s="1" t="s">
        <v>110</v>
      </c>
      <c r="B73" s="2">
        <f>+B74</f>
        <v>-64963984.166666687</v>
      </c>
      <c r="C73" s="2">
        <f t="shared" ref="C73:K73" si="11">+(C78+C80+C81+C82)-(B78+B80+B81+B82)</f>
        <v>-15809624</v>
      </c>
      <c r="D73" s="2">
        <f t="shared" si="11"/>
        <v>-954868</v>
      </c>
      <c r="E73" s="2">
        <f t="shared" si="11"/>
        <v>308826049</v>
      </c>
      <c r="F73" s="2">
        <f>+(F78+F80+F81+F82)-(D78+D80+D81+D82)</f>
        <v>308826049</v>
      </c>
      <c r="G73" s="2">
        <f>+(G78+G80+G81+G82)-(D78+D80+D81+D82)</f>
        <v>308826049</v>
      </c>
      <c r="H73" s="2">
        <f>+(H78+H80+H81+H82)-(D78+D80+D81+D82)</f>
        <v>-4309781</v>
      </c>
      <c r="I73" s="2">
        <f>+(I78+I80+I81+I82)-(E78+E80+E81+E82)</f>
        <v>27834028</v>
      </c>
      <c r="J73" s="2">
        <f t="shared" si="11"/>
        <v>-12488326</v>
      </c>
      <c r="K73" s="2">
        <f t="shared" si="11"/>
        <v>16040699</v>
      </c>
    </row>
    <row r="74" spans="1:11" ht="13" hidden="1" x14ac:dyDescent="0.3">
      <c r="A74" s="1" t="s">
        <v>111</v>
      </c>
      <c r="B74" s="2">
        <f>+TREND(C74:E74)</f>
        <v>-64963984.166666687</v>
      </c>
      <c r="C74" s="2">
        <f>+C73</f>
        <v>-15809624</v>
      </c>
      <c r="D74" s="2">
        <f t="shared" ref="D74:K74" si="12">+D73</f>
        <v>-954868</v>
      </c>
      <c r="E74" s="2">
        <f t="shared" si="12"/>
        <v>308826049</v>
      </c>
      <c r="F74" s="2">
        <f t="shared" si="12"/>
        <v>308826049</v>
      </c>
      <c r="G74" s="2">
        <f t="shared" si="12"/>
        <v>308826049</v>
      </c>
      <c r="H74" s="2">
        <f t="shared" si="12"/>
        <v>-4309781</v>
      </c>
      <c r="I74" s="2">
        <f t="shared" si="12"/>
        <v>27834028</v>
      </c>
      <c r="J74" s="2">
        <f t="shared" si="12"/>
        <v>-12488326</v>
      </c>
      <c r="K74" s="2">
        <f t="shared" si="12"/>
        <v>16040699</v>
      </c>
    </row>
    <row r="75" spans="1:11" ht="13" hidden="1" x14ac:dyDescent="0.3">
      <c r="A75" s="1" t="s">
        <v>112</v>
      </c>
      <c r="B75" s="2">
        <f>+B84-(((B80+B81+B82+B78)*B70)-B79)</f>
        <v>96085628.753473878</v>
      </c>
      <c r="C75" s="2">
        <f t="shared" ref="C75:K75" si="13">+C84-(((C80+C81+C82+C78)*C70)-C79)</f>
        <v>260080611.11413875</v>
      </c>
      <c r="D75" s="2">
        <f t="shared" si="13"/>
        <v>184015782.33048868</v>
      </c>
      <c r="E75" s="2">
        <f t="shared" si="13"/>
        <v>-492340140.20135319</v>
      </c>
      <c r="F75" s="2">
        <f t="shared" si="13"/>
        <v>-545944411.56891906</v>
      </c>
      <c r="G75" s="2">
        <f t="shared" si="13"/>
        <v>-545944411.56891906</v>
      </c>
      <c r="H75" s="2">
        <f t="shared" si="13"/>
        <v>226333557.81804785</v>
      </c>
      <c r="I75" s="2">
        <f t="shared" si="13"/>
        <v>-120859209.56935811</v>
      </c>
      <c r="J75" s="2">
        <f t="shared" si="13"/>
        <v>-121434774.28847349</v>
      </c>
      <c r="K75" s="2">
        <f t="shared" si="13"/>
        <v>-129467485.8014608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96301515</v>
      </c>
      <c r="C77" s="3">
        <v>90541836</v>
      </c>
      <c r="D77" s="3">
        <v>93370625</v>
      </c>
      <c r="E77" s="3">
        <v>328050723</v>
      </c>
      <c r="F77" s="3">
        <v>325774639</v>
      </c>
      <c r="G77" s="3">
        <v>325774639</v>
      </c>
      <c r="H77" s="3">
        <v>114854444</v>
      </c>
      <c r="I77" s="3">
        <v>407061193</v>
      </c>
      <c r="J77" s="3">
        <v>400362305</v>
      </c>
      <c r="K77" s="3">
        <v>403435130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231466062</v>
      </c>
      <c r="C79" s="3">
        <v>230154426</v>
      </c>
      <c r="D79" s="3">
        <v>200239928</v>
      </c>
      <c r="E79" s="3">
        <v>461390793</v>
      </c>
      <c r="F79" s="3">
        <v>461390793</v>
      </c>
      <c r="G79" s="3">
        <v>461390793</v>
      </c>
      <c r="H79" s="3">
        <v>207623401</v>
      </c>
      <c r="I79" s="3">
        <v>271874502</v>
      </c>
      <c r="J79" s="3">
        <v>281539171</v>
      </c>
      <c r="K79" s="3">
        <v>294292715</v>
      </c>
    </row>
    <row r="80" spans="1:11" ht="13" hidden="1" x14ac:dyDescent="0.3">
      <c r="A80" s="1" t="s">
        <v>71</v>
      </c>
      <c r="B80" s="3">
        <v>29611029</v>
      </c>
      <c r="C80" s="3">
        <v>20454901</v>
      </c>
      <c r="D80" s="3">
        <v>20953383</v>
      </c>
      <c r="E80" s="3">
        <v>321798675</v>
      </c>
      <c r="F80" s="3">
        <v>321798675</v>
      </c>
      <c r="G80" s="3">
        <v>321798675</v>
      </c>
      <c r="H80" s="3">
        <v>13581010</v>
      </c>
      <c r="I80" s="3">
        <v>349102501</v>
      </c>
      <c r="J80" s="3">
        <v>336376312</v>
      </c>
      <c r="K80" s="3">
        <v>351614158</v>
      </c>
    </row>
    <row r="81" spans="1:11" ht="13" hidden="1" x14ac:dyDescent="0.3">
      <c r="A81" s="1" t="s">
        <v>72</v>
      </c>
      <c r="B81" s="3">
        <v>17081086</v>
      </c>
      <c r="C81" s="3">
        <v>10427590</v>
      </c>
      <c r="D81" s="3">
        <v>8974240</v>
      </c>
      <c r="E81" s="3">
        <v>16954997</v>
      </c>
      <c r="F81" s="3">
        <v>16954997</v>
      </c>
      <c r="G81" s="3">
        <v>16954997</v>
      </c>
      <c r="H81" s="3">
        <v>12036832</v>
      </c>
      <c r="I81" s="3">
        <v>17485199</v>
      </c>
      <c r="J81" s="3">
        <v>17723062</v>
      </c>
      <c r="K81" s="3">
        <v>18525915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346302448</v>
      </c>
      <c r="C83" s="3">
        <v>51759929</v>
      </c>
      <c r="D83" s="3">
        <v>365039717</v>
      </c>
      <c r="E83" s="3">
        <v>985020749</v>
      </c>
      <c r="F83" s="3">
        <v>1029736944</v>
      </c>
      <c r="G83" s="3">
        <v>1029736944</v>
      </c>
      <c r="H83" s="3">
        <v>87807926</v>
      </c>
      <c r="I83" s="3">
        <v>455681079</v>
      </c>
      <c r="J83" s="3">
        <v>476322706</v>
      </c>
      <c r="K83" s="3">
        <v>482737790</v>
      </c>
    </row>
    <row r="84" spans="1:11" ht="13" hidden="1" x14ac:dyDescent="0.3">
      <c r="A84" s="1" t="s">
        <v>75</v>
      </c>
      <c r="B84" s="3">
        <v>32525479</v>
      </c>
      <c r="C84" s="3">
        <v>47580737</v>
      </c>
      <c r="D84" s="3">
        <v>100780223</v>
      </c>
      <c r="E84" s="3">
        <v>63427001</v>
      </c>
      <c r="F84" s="3">
        <v>63427001</v>
      </c>
      <c r="G84" s="3">
        <v>63427001</v>
      </c>
      <c r="H84" s="3">
        <v>38295377</v>
      </c>
      <c r="I84" s="3">
        <v>17639671</v>
      </c>
      <c r="J84" s="3">
        <v>18308403</v>
      </c>
      <c r="K84" s="3">
        <v>19137771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81787624</v>
      </c>
      <c r="C6" s="17">
        <v>84041073</v>
      </c>
      <c r="D6" s="21">
        <v>78861143</v>
      </c>
      <c r="E6" s="22">
        <v>89276000</v>
      </c>
      <c r="F6" s="17">
        <v>47556000</v>
      </c>
      <c r="G6" s="23">
        <v>47556000</v>
      </c>
      <c r="H6" s="19">
        <v>46302927</v>
      </c>
      <c r="I6" s="22">
        <v>50232000</v>
      </c>
      <c r="J6" s="17">
        <v>50989000</v>
      </c>
      <c r="K6" s="23">
        <v>53026000</v>
      </c>
    </row>
    <row r="7" spans="1:11" x14ac:dyDescent="0.25">
      <c r="A7" s="20" t="s">
        <v>19</v>
      </c>
      <c r="B7" s="17">
        <v>26831331</v>
      </c>
      <c r="C7" s="17">
        <v>49039343</v>
      </c>
      <c r="D7" s="21">
        <v>63637465</v>
      </c>
      <c r="E7" s="22">
        <v>63289000</v>
      </c>
      <c r="F7" s="17">
        <v>63289000</v>
      </c>
      <c r="G7" s="23">
        <v>63289000</v>
      </c>
      <c r="H7" s="19">
        <v>72254881</v>
      </c>
      <c r="I7" s="22">
        <v>63922000</v>
      </c>
      <c r="J7" s="17">
        <v>64561000</v>
      </c>
      <c r="K7" s="23">
        <v>65271000</v>
      </c>
    </row>
    <row r="8" spans="1:11" x14ac:dyDescent="0.25">
      <c r="A8" s="20" t="s">
        <v>20</v>
      </c>
      <c r="B8" s="17">
        <v>714742898</v>
      </c>
      <c r="C8" s="17">
        <v>767197723</v>
      </c>
      <c r="D8" s="21">
        <v>797795076</v>
      </c>
      <c r="E8" s="22">
        <v>842453000</v>
      </c>
      <c r="F8" s="17">
        <v>838200000</v>
      </c>
      <c r="G8" s="23">
        <v>838200000</v>
      </c>
      <c r="H8" s="19">
        <v>838378230</v>
      </c>
      <c r="I8" s="22">
        <v>911146000</v>
      </c>
      <c r="J8" s="17">
        <v>931883000</v>
      </c>
      <c r="K8" s="23">
        <v>973777000</v>
      </c>
    </row>
    <row r="9" spans="1:11" x14ac:dyDescent="0.25">
      <c r="A9" s="20" t="s">
        <v>21</v>
      </c>
      <c r="B9" s="17">
        <v>36857851</v>
      </c>
      <c r="C9" s="17">
        <v>69063285</v>
      </c>
      <c r="D9" s="21">
        <v>50142807</v>
      </c>
      <c r="E9" s="22">
        <v>25449000</v>
      </c>
      <c r="F9" s="17">
        <v>32042000</v>
      </c>
      <c r="G9" s="23">
        <v>32042000</v>
      </c>
      <c r="H9" s="19">
        <v>43737040</v>
      </c>
      <c r="I9" s="22">
        <v>15048000</v>
      </c>
      <c r="J9" s="17">
        <v>10047000</v>
      </c>
      <c r="K9" s="23">
        <v>10046000</v>
      </c>
    </row>
    <row r="10" spans="1:11" x14ac:dyDescent="0.25">
      <c r="A10" s="24" t="s">
        <v>103</v>
      </c>
      <c r="B10" s="25">
        <f>SUM(B5:B9)</f>
        <v>860219704</v>
      </c>
      <c r="C10" s="26">
        <f t="shared" ref="C10:K10" si="0">SUM(C5:C9)</f>
        <v>969341424</v>
      </c>
      <c r="D10" s="27">
        <f t="shared" si="0"/>
        <v>990436491</v>
      </c>
      <c r="E10" s="25">
        <f t="shared" si="0"/>
        <v>1020467000</v>
      </c>
      <c r="F10" s="26">
        <f t="shared" si="0"/>
        <v>981087000</v>
      </c>
      <c r="G10" s="28">
        <f t="shared" si="0"/>
        <v>981087000</v>
      </c>
      <c r="H10" s="29">
        <f t="shared" si="0"/>
        <v>1000673078</v>
      </c>
      <c r="I10" s="25">
        <f t="shared" si="0"/>
        <v>1040348000</v>
      </c>
      <c r="J10" s="26">
        <f t="shared" si="0"/>
        <v>1057480000</v>
      </c>
      <c r="K10" s="28">
        <f t="shared" si="0"/>
        <v>1102120000</v>
      </c>
    </row>
    <row r="11" spans="1:11" x14ac:dyDescent="0.25">
      <c r="A11" s="20" t="s">
        <v>22</v>
      </c>
      <c r="B11" s="17">
        <v>344730316</v>
      </c>
      <c r="C11" s="17">
        <v>353601798</v>
      </c>
      <c r="D11" s="21">
        <v>366472248</v>
      </c>
      <c r="E11" s="22">
        <v>469233000</v>
      </c>
      <c r="F11" s="17">
        <v>456777000</v>
      </c>
      <c r="G11" s="23">
        <v>456777000</v>
      </c>
      <c r="H11" s="19">
        <v>381165776</v>
      </c>
      <c r="I11" s="22">
        <v>495324000</v>
      </c>
      <c r="J11" s="17">
        <v>523258000</v>
      </c>
      <c r="K11" s="23">
        <v>562095000</v>
      </c>
    </row>
    <row r="12" spans="1:11" x14ac:dyDescent="0.25">
      <c r="A12" s="20" t="s">
        <v>23</v>
      </c>
      <c r="B12" s="17">
        <v>14957263</v>
      </c>
      <c r="C12" s="17">
        <v>16329361</v>
      </c>
      <c r="D12" s="21">
        <v>17236269</v>
      </c>
      <c r="E12" s="22">
        <v>20538000</v>
      </c>
      <c r="F12" s="17">
        <v>19538000</v>
      </c>
      <c r="G12" s="23">
        <v>19538000</v>
      </c>
      <c r="H12" s="19">
        <v>16887526</v>
      </c>
      <c r="I12" s="22">
        <v>20516000</v>
      </c>
      <c r="J12" s="17">
        <v>21543000</v>
      </c>
      <c r="K12" s="23">
        <v>22621000</v>
      </c>
    </row>
    <row r="13" spans="1:11" x14ac:dyDescent="0.25">
      <c r="A13" s="20" t="s">
        <v>24</v>
      </c>
      <c r="B13" s="17">
        <v>84230234</v>
      </c>
      <c r="C13" s="17">
        <v>90566987</v>
      </c>
      <c r="D13" s="21">
        <v>97619681</v>
      </c>
      <c r="E13" s="22">
        <v>109599000</v>
      </c>
      <c r="F13" s="17">
        <v>121199000</v>
      </c>
      <c r="G13" s="23">
        <v>121199000</v>
      </c>
      <c r="H13" s="19">
        <v>83626654</v>
      </c>
      <c r="I13" s="22">
        <v>126850000</v>
      </c>
      <c r="J13" s="17">
        <v>132987000</v>
      </c>
      <c r="K13" s="23">
        <v>139538000</v>
      </c>
    </row>
    <row r="14" spans="1:11" x14ac:dyDescent="0.25">
      <c r="A14" s="20" t="s">
        <v>25</v>
      </c>
      <c r="B14" s="17">
        <v>211144</v>
      </c>
      <c r="C14" s="17">
        <v>115536</v>
      </c>
      <c r="D14" s="21">
        <v>58657</v>
      </c>
      <c r="E14" s="22">
        <v>470000</v>
      </c>
      <c r="F14" s="17">
        <v>470000</v>
      </c>
      <c r="G14" s="23">
        <v>470000</v>
      </c>
      <c r="H14" s="19">
        <v>239703</v>
      </c>
      <c r="I14" s="22">
        <v>470000</v>
      </c>
      <c r="J14" s="17">
        <v>470000</v>
      </c>
      <c r="K14" s="23">
        <v>470000</v>
      </c>
    </row>
    <row r="15" spans="1:11" x14ac:dyDescent="0.25">
      <c r="A15" s="20" t="s">
        <v>26</v>
      </c>
      <c r="B15" s="17">
        <v>51596588</v>
      </c>
      <c r="C15" s="17">
        <v>65083490</v>
      </c>
      <c r="D15" s="21">
        <v>101950390</v>
      </c>
      <c r="E15" s="22">
        <v>102108000</v>
      </c>
      <c r="F15" s="17">
        <v>103968000</v>
      </c>
      <c r="G15" s="23">
        <v>103968000</v>
      </c>
      <c r="H15" s="19">
        <v>74249049</v>
      </c>
      <c r="I15" s="22">
        <v>105631000</v>
      </c>
      <c r="J15" s="17">
        <v>111027000</v>
      </c>
      <c r="K15" s="23">
        <v>115674000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381229456</v>
      </c>
      <c r="C17" s="17">
        <v>377343260</v>
      </c>
      <c r="D17" s="21">
        <v>428242736</v>
      </c>
      <c r="E17" s="22">
        <v>463672000</v>
      </c>
      <c r="F17" s="17">
        <v>519050000</v>
      </c>
      <c r="G17" s="23">
        <v>519050000</v>
      </c>
      <c r="H17" s="19">
        <v>308554925</v>
      </c>
      <c r="I17" s="22">
        <v>459400000</v>
      </c>
      <c r="J17" s="17">
        <v>469357000</v>
      </c>
      <c r="K17" s="23">
        <v>489712000</v>
      </c>
    </row>
    <row r="18" spans="1:11" x14ac:dyDescent="0.25">
      <c r="A18" s="30" t="s">
        <v>29</v>
      </c>
      <c r="B18" s="31">
        <f>SUM(B11:B17)</f>
        <v>876955001</v>
      </c>
      <c r="C18" s="32">
        <f t="shared" ref="C18:K18" si="1">SUM(C11:C17)</f>
        <v>903040432</v>
      </c>
      <c r="D18" s="33">
        <f t="shared" si="1"/>
        <v>1011579981</v>
      </c>
      <c r="E18" s="31">
        <f t="shared" si="1"/>
        <v>1165620000</v>
      </c>
      <c r="F18" s="32">
        <f t="shared" si="1"/>
        <v>1221002000</v>
      </c>
      <c r="G18" s="34">
        <f t="shared" si="1"/>
        <v>1221002000</v>
      </c>
      <c r="H18" s="35">
        <f t="shared" si="1"/>
        <v>864723633</v>
      </c>
      <c r="I18" s="31">
        <f t="shared" si="1"/>
        <v>1208191000</v>
      </c>
      <c r="J18" s="32">
        <f t="shared" si="1"/>
        <v>1258642000</v>
      </c>
      <c r="K18" s="34">
        <f t="shared" si="1"/>
        <v>1330110000</v>
      </c>
    </row>
    <row r="19" spans="1:11" x14ac:dyDescent="0.25">
      <c r="A19" s="30" t="s">
        <v>30</v>
      </c>
      <c r="B19" s="36">
        <f>+B10-B18</f>
        <v>-16735297</v>
      </c>
      <c r="C19" s="37">
        <f t="shared" ref="C19:K19" si="2">+C10-C18</f>
        <v>66300992</v>
      </c>
      <c r="D19" s="38">
        <f t="shared" si="2"/>
        <v>-21143490</v>
      </c>
      <c r="E19" s="36">
        <f t="shared" si="2"/>
        <v>-145153000</v>
      </c>
      <c r="F19" s="37">
        <f t="shared" si="2"/>
        <v>-239915000</v>
      </c>
      <c r="G19" s="39">
        <f t="shared" si="2"/>
        <v>-239915000</v>
      </c>
      <c r="H19" s="40">
        <f t="shared" si="2"/>
        <v>135949445</v>
      </c>
      <c r="I19" s="36">
        <f t="shared" si="2"/>
        <v>-167843000</v>
      </c>
      <c r="J19" s="37">
        <f t="shared" si="2"/>
        <v>-201162000</v>
      </c>
      <c r="K19" s="39">
        <f t="shared" si="2"/>
        <v>-227990000</v>
      </c>
    </row>
    <row r="20" spans="1:11" x14ac:dyDescent="0.25">
      <c r="A20" s="41" t="s">
        <v>31</v>
      </c>
      <c r="B20" s="42">
        <v>325669582</v>
      </c>
      <c r="C20" s="43">
        <v>380891361</v>
      </c>
      <c r="D20" s="44">
        <v>441263199</v>
      </c>
      <c r="E20" s="42">
        <v>351262000</v>
      </c>
      <c r="F20" s="43">
        <v>421830000</v>
      </c>
      <c r="G20" s="45">
        <v>421830000</v>
      </c>
      <c r="H20" s="46">
        <v>421830701</v>
      </c>
      <c r="I20" s="42">
        <v>383456000</v>
      </c>
      <c r="J20" s="43">
        <v>415943000</v>
      </c>
      <c r="K20" s="45">
        <v>438500000</v>
      </c>
    </row>
    <row r="21" spans="1:11" x14ac:dyDescent="0.25">
      <c r="A21" s="47" t="s">
        <v>32</v>
      </c>
      <c r="B21" s="48">
        <v>148236</v>
      </c>
      <c r="C21" s="49">
        <v>67992</v>
      </c>
      <c r="D21" s="50">
        <v>1912089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309082521</v>
      </c>
      <c r="C22" s="55">
        <f t="shared" ref="C22:K22" si="3">SUM(C19:C21)</f>
        <v>447260345</v>
      </c>
      <c r="D22" s="56">
        <f t="shared" si="3"/>
        <v>422031798</v>
      </c>
      <c r="E22" s="54">
        <f t="shared" si="3"/>
        <v>206109000</v>
      </c>
      <c r="F22" s="55">
        <f t="shared" si="3"/>
        <v>181915000</v>
      </c>
      <c r="G22" s="57">
        <f t="shared" si="3"/>
        <v>181915000</v>
      </c>
      <c r="H22" s="58">
        <f t="shared" si="3"/>
        <v>557780146</v>
      </c>
      <c r="I22" s="54">
        <f t="shared" si="3"/>
        <v>215613000</v>
      </c>
      <c r="J22" s="55">
        <f t="shared" si="3"/>
        <v>214781000</v>
      </c>
      <c r="K22" s="57">
        <f t="shared" si="3"/>
        <v>210510000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309082521</v>
      </c>
      <c r="C24" s="37">
        <f t="shared" ref="C24:K24" si="4">SUM(C22:C23)</f>
        <v>447260345</v>
      </c>
      <c r="D24" s="38">
        <f t="shared" si="4"/>
        <v>422031798</v>
      </c>
      <c r="E24" s="36">
        <f t="shared" si="4"/>
        <v>206109000</v>
      </c>
      <c r="F24" s="37">
        <f t="shared" si="4"/>
        <v>181915000</v>
      </c>
      <c r="G24" s="39">
        <f t="shared" si="4"/>
        <v>181915000</v>
      </c>
      <c r="H24" s="40">
        <f t="shared" si="4"/>
        <v>557780146</v>
      </c>
      <c r="I24" s="36">
        <f t="shared" si="4"/>
        <v>215613000</v>
      </c>
      <c r="J24" s="37">
        <f t="shared" si="4"/>
        <v>214781000</v>
      </c>
      <c r="K24" s="39">
        <f t="shared" si="4"/>
        <v>210510000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346024734</v>
      </c>
      <c r="C27" s="66">
        <v>399070554</v>
      </c>
      <c r="D27" s="67">
        <v>458852028</v>
      </c>
      <c r="E27" s="68">
        <v>376295000</v>
      </c>
      <c r="F27" s="66">
        <v>473870000</v>
      </c>
      <c r="G27" s="69">
        <v>473870000</v>
      </c>
      <c r="H27" s="70">
        <v>471832956</v>
      </c>
      <c r="I27" s="68">
        <v>393366000</v>
      </c>
      <c r="J27" s="66">
        <v>400093000</v>
      </c>
      <c r="K27" s="69">
        <v>404708000</v>
      </c>
    </row>
    <row r="28" spans="1:11" x14ac:dyDescent="0.25">
      <c r="A28" s="71" t="s">
        <v>36</v>
      </c>
      <c r="B28" s="17">
        <v>240366733</v>
      </c>
      <c r="C28" s="17">
        <v>281572967</v>
      </c>
      <c r="D28" s="21">
        <v>-120777058</v>
      </c>
      <c r="E28" s="22">
        <v>304310000</v>
      </c>
      <c r="F28" s="17">
        <v>367158000</v>
      </c>
      <c r="G28" s="23">
        <v>367158000</v>
      </c>
      <c r="H28" s="19">
        <v>369791368</v>
      </c>
      <c r="I28" s="22">
        <v>335316000</v>
      </c>
      <c r="J28" s="17">
        <v>342993000</v>
      </c>
      <c r="K28" s="23">
        <v>362608000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105658001</v>
      </c>
      <c r="C31" s="17">
        <v>117497587</v>
      </c>
      <c r="D31" s="21">
        <v>127318908</v>
      </c>
      <c r="E31" s="22">
        <v>71985000</v>
      </c>
      <c r="F31" s="17">
        <v>106712000</v>
      </c>
      <c r="G31" s="23">
        <v>106712000</v>
      </c>
      <c r="H31" s="19">
        <v>108583436</v>
      </c>
      <c r="I31" s="22">
        <v>58050000</v>
      </c>
      <c r="J31" s="17">
        <v>57100000</v>
      </c>
      <c r="K31" s="23">
        <v>42100000</v>
      </c>
    </row>
    <row r="32" spans="1:11" x14ac:dyDescent="0.25">
      <c r="A32" s="30" t="s">
        <v>39</v>
      </c>
      <c r="B32" s="66">
        <f>SUM(B28:B31)</f>
        <v>346024734</v>
      </c>
      <c r="C32" s="66">
        <f t="shared" ref="C32:K32" si="5">SUM(C28:C31)</f>
        <v>399070554</v>
      </c>
      <c r="D32" s="67">
        <f t="shared" si="5"/>
        <v>6541850</v>
      </c>
      <c r="E32" s="68">
        <f t="shared" si="5"/>
        <v>376295000</v>
      </c>
      <c r="F32" s="66">
        <f t="shared" si="5"/>
        <v>473870000</v>
      </c>
      <c r="G32" s="69">
        <f t="shared" si="5"/>
        <v>473870000</v>
      </c>
      <c r="H32" s="70">
        <f t="shared" si="5"/>
        <v>478374804</v>
      </c>
      <c r="I32" s="68">
        <f t="shared" si="5"/>
        <v>393366000</v>
      </c>
      <c r="J32" s="66">
        <f t="shared" si="5"/>
        <v>400093000</v>
      </c>
      <c r="K32" s="69">
        <f t="shared" si="5"/>
        <v>404708000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619646929</v>
      </c>
      <c r="C35" s="17">
        <v>709823657</v>
      </c>
      <c r="D35" s="21">
        <v>703698829</v>
      </c>
      <c r="E35" s="22">
        <v>522726126</v>
      </c>
      <c r="F35" s="17">
        <v>602200827</v>
      </c>
      <c r="G35" s="23">
        <v>602200827</v>
      </c>
      <c r="H35" s="19">
        <v>887376786</v>
      </c>
      <c r="I35" s="22">
        <v>482895727</v>
      </c>
      <c r="J35" s="17">
        <v>464335627</v>
      </c>
      <c r="K35" s="23">
        <v>449900527</v>
      </c>
    </row>
    <row r="36" spans="1:11" x14ac:dyDescent="0.25">
      <c r="A36" s="20" t="s">
        <v>42</v>
      </c>
      <c r="B36" s="17">
        <v>3458985049</v>
      </c>
      <c r="C36" s="17">
        <v>3806771337</v>
      </c>
      <c r="D36" s="21">
        <v>4235951421</v>
      </c>
      <c r="E36" s="22">
        <v>4448184437</v>
      </c>
      <c r="F36" s="17">
        <v>4554635576</v>
      </c>
      <c r="G36" s="23">
        <v>4554635576</v>
      </c>
      <c r="H36" s="19">
        <v>4623536653</v>
      </c>
      <c r="I36" s="22">
        <v>4792319576</v>
      </c>
      <c r="J36" s="17">
        <v>5029137576</v>
      </c>
      <c r="K36" s="23">
        <v>5262487576</v>
      </c>
    </row>
    <row r="37" spans="1:11" x14ac:dyDescent="0.25">
      <c r="A37" s="20" t="s">
        <v>43</v>
      </c>
      <c r="B37" s="17">
        <v>303084517</v>
      </c>
      <c r="C37" s="17">
        <v>314030359</v>
      </c>
      <c r="D37" s="21">
        <v>386193480</v>
      </c>
      <c r="E37" s="22">
        <v>253388911</v>
      </c>
      <c r="F37" s="17">
        <v>434623332</v>
      </c>
      <c r="G37" s="23">
        <v>434623332</v>
      </c>
      <c r="H37" s="19">
        <v>388853628</v>
      </c>
      <c r="I37" s="22">
        <v>348921332</v>
      </c>
      <c r="J37" s="17">
        <v>364397332</v>
      </c>
      <c r="K37" s="23">
        <v>385171332</v>
      </c>
    </row>
    <row r="38" spans="1:11" x14ac:dyDescent="0.25">
      <c r="A38" s="20" t="s">
        <v>44</v>
      </c>
      <c r="B38" s="17">
        <v>128035095</v>
      </c>
      <c r="C38" s="17">
        <v>107541066</v>
      </c>
      <c r="D38" s="21">
        <v>118742194</v>
      </c>
      <c r="E38" s="22">
        <v>120143066</v>
      </c>
      <c r="F38" s="17">
        <v>124824194</v>
      </c>
      <c r="G38" s="23">
        <v>124824194</v>
      </c>
      <c r="H38" s="19">
        <v>129565079</v>
      </c>
      <c r="I38" s="22">
        <v>131680094</v>
      </c>
      <c r="J38" s="17">
        <v>139096994</v>
      </c>
      <c r="K38" s="23">
        <v>147119894</v>
      </c>
    </row>
    <row r="39" spans="1:11" x14ac:dyDescent="0.25">
      <c r="A39" s="20" t="s">
        <v>45</v>
      </c>
      <c r="B39" s="17">
        <v>3647512369</v>
      </c>
      <c r="C39" s="17">
        <v>4095023578</v>
      </c>
      <c r="D39" s="21">
        <v>4434714578</v>
      </c>
      <c r="E39" s="22">
        <v>4597378586</v>
      </c>
      <c r="F39" s="17">
        <v>4597388877</v>
      </c>
      <c r="G39" s="23">
        <v>4597388877</v>
      </c>
      <c r="H39" s="19">
        <v>4992494735</v>
      </c>
      <c r="I39" s="22">
        <v>4794613877</v>
      </c>
      <c r="J39" s="17">
        <v>4989978877</v>
      </c>
      <c r="K39" s="23">
        <v>5180096877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1560450591</v>
      </c>
      <c r="C42" s="17">
        <v>1733422231</v>
      </c>
      <c r="D42" s="21">
        <v>1848109581</v>
      </c>
      <c r="E42" s="22">
        <v>460277400</v>
      </c>
      <c r="F42" s="17">
        <v>378957400</v>
      </c>
      <c r="G42" s="23">
        <v>378957400</v>
      </c>
      <c r="H42" s="19">
        <v>556072540</v>
      </c>
      <c r="I42" s="22">
        <v>341673000</v>
      </c>
      <c r="J42" s="17">
        <v>454815000</v>
      </c>
      <c r="K42" s="23">
        <v>457858000</v>
      </c>
    </row>
    <row r="43" spans="1:11" x14ac:dyDescent="0.25">
      <c r="A43" s="20" t="s">
        <v>48</v>
      </c>
      <c r="B43" s="17">
        <v>-393952738</v>
      </c>
      <c r="C43" s="17">
        <v>-485824471</v>
      </c>
      <c r="D43" s="21">
        <v>-472589280</v>
      </c>
      <c r="E43" s="22">
        <v>-376295000</v>
      </c>
      <c r="F43" s="17">
        <v>-473870000</v>
      </c>
      <c r="G43" s="23">
        <v>-473870000</v>
      </c>
      <c r="H43" s="19">
        <v>-469805797</v>
      </c>
      <c r="I43" s="22">
        <v>-393366000</v>
      </c>
      <c r="J43" s="17">
        <v>-400093000</v>
      </c>
      <c r="K43" s="23">
        <v>-404708000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-90000</v>
      </c>
      <c r="F44" s="17">
        <v>-100000</v>
      </c>
      <c r="G44" s="23">
        <v>-100000</v>
      </c>
      <c r="H44" s="19">
        <v>0</v>
      </c>
      <c r="I44" s="22">
        <v>-150000</v>
      </c>
      <c r="J44" s="17">
        <v>-90000</v>
      </c>
      <c r="K44" s="23">
        <v>0</v>
      </c>
    </row>
    <row r="45" spans="1:11" x14ac:dyDescent="0.25">
      <c r="A45" s="30" t="s">
        <v>50</v>
      </c>
      <c r="B45" s="66">
        <v>1593763766</v>
      </c>
      <c r="C45" s="66">
        <v>1741298207</v>
      </c>
      <c r="D45" s="67">
        <v>1956253533</v>
      </c>
      <c r="E45" s="68">
        <v>612532245</v>
      </c>
      <c r="F45" s="66">
        <v>485720630</v>
      </c>
      <c r="G45" s="69">
        <v>485720630</v>
      </c>
      <c r="H45" s="70">
        <v>666999975</v>
      </c>
      <c r="I45" s="68">
        <v>396130630</v>
      </c>
      <c r="J45" s="66">
        <v>410498530</v>
      </c>
      <c r="K45" s="69">
        <v>420062430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427265907</v>
      </c>
      <c r="C48" s="17">
        <v>493700444</v>
      </c>
      <c r="D48" s="21">
        <v>580733226</v>
      </c>
      <c r="E48" s="22">
        <v>407532245</v>
      </c>
      <c r="F48" s="17">
        <v>447873630</v>
      </c>
      <c r="G48" s="23">
        <v>447873630</v>
      </c>
      <c r="H48" s="19">
        <v>661150257</v>
      </c>
      <c r="I48" s="22">
        <v>355866530</v>
      </c>
      <c r="J48" s="17">
        <v>366912430</v>
      </c>
      <c r="K48" s="23">
        <v>372888330</v>
      </c>
    </row>
    <row r="49" spans="1:11" x14ac:dyDescent="0.25">
      <c r="A49" s="20" t="s">
        <v>53</v>
      </c>
      <c r="B49" s="17">
        <f>+B75</f>
        <v>76352211.695272148</v>
      </c>
      <c r="C49" s="17">
        <f t="shared" ref="C49:K49" si="6">+C75</f>
        <v>123625841.73296013</v>
      </c>
      <c r="D49" s="21">
        <f t="shared" si="6"/>
        <v>215104145.40290323</v>
      </c>
      <c r="E49" s="22">
        <f t="shared" si="6"/>
        <v>67836717.263233215</v>
      </c>
      <c r="F49" s="17">
        <f t="shared" si="6"/>
        <v>335801280.56659597</v>
      </c>
      <c r="G49" s="23">
        <f t="shared" si="6"/>
        <v>335801280.56659597</v>
      </c>
      <c r="H49" s="19">
        <f t="shared" si="6"/>
        <v>-109468882.11364073</v>
      </c>
      <c r="I49" s="22">
        <f t="shared" si="6"/>
        <v>29708130.601113737</v>
      </c>
      <c r="J49" s="17">
        <f t="shared" si="6"/>
        <v>96420938.115643859</v>
      </c>
      <c r="K49" s="23">
        <f t="shared" si="6"/>
        <v>160652098.12775099</v>
      </c>
    </row>
    <row r="50" spans="1:11" x14ac:dyDescent="0.25">
      <c r="A50" s="30" t="s">
        <v>54</v>
      </c>
      <c r="B50" s="66">
        <f>+B48-B49</f>
        <v>350913695.30472785</v>
      </c>
      <c r="C50" s="66">
        <f t="shared" ref="C50:K50" si="7">+C48-C49</f>
        <v>370074602.2670399</v>
      </c>
      <c r="D50" s="67">
        <f t="shared" si="7"/>
        <v>365629080.5970968</v>
      </c>
      <c r="E50" s="68">
        <f t="shared" si="7"/>
        <v>339695527.73676682</v>
      </c>
      <c r="F50" s="66">
        <f t="shared" si="7"/>
        <v>112072349.43340403</v>
      </c>
      <c r="G50" s="69">
        <f t="shared" si="7"/>
        <v>112072349.43340403</v>
      </c>
      <c r="H50" s="70">
        <f t="shared" si="7"/>
        <v>770619139.11364079</v>
      </c>
      <c r="I50" s="68">
        <f t="shared" si="7"/>
        <v>326158399.39888626</v>
      </c>
      <c r="J50" s="66">
        <f t="shared" si="7"/>
        <v>270491491.88435614</v>
      </c>
      <c r="K50" s="69">
        <f t="shared" si="7"/>
        <v>212236231.87224901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2328594894</v>
      </c>
      <c r="C53" s="17">
        <v>2455228431</v>
      </c>
      <c r="D53" s="21">
        <v>2614928504</v>
      </c>
      <c r="E53" s="22">
        <v>2363186434</v>
      </c>
      <c r="F53" s="17">
        <v>2523576509</v>
      </c>
      <c r="G53" s="23">
        <v>2523576509</v>
      </c>
      <c r="H53" s="19">
        <v>2597377825</v>
      </c>
      <c r="I53" s="22">
        <v>2419944509</v>
      </c>
      <c r="J53" s="17">
        <v>2313769509</v>
      </c>
      <c r="K53" s="23">
        <v>2184511509</v>
      </c>
    </row>
    <row r="54" spans="1:11" x14ac:dyDescent="0.25">
      <c r="A54" s="20" t="s">
        <v>57</v>
      </c>
      <c r="B54" s="17">
        <v>75511141</v>
      </c>
      <c r="C54" s="17">
        <v>75885282</v>
      </c>
      <c r="D54" s="21">
        <v>80411387</v>
      </c>
      <c r="E54" s="22">
        <v>86447000</v>
      </c>
      <c r="F54" s="17">
        <v>88047000</v>
      </c>
      <c r="G54" s="23">
        <v>88047000</v>
      </c>
      <c r="H54" s="19">
        <v>83626654</v>
      </c>
      <c r="I54" s="22">
        <v>92040000</v>
      </c>
      <c r="J54" s="17">
        <v>96437000</v>
      </c>
      <c r="K54" s="23">
        <v>101160000</v>
      </c>
    </row>
    <row r="55" spans="1:11" x14ac:dyDescent="0.25">
      <c r="A55" s="20" t="s">
        <v>58</v>
      </c>
      <c r="B55" s="17">
        <v>40873244</v>
      </c>
      <c r="C55" s="17">
        <v>-726801</v>
      </c>
      <c r="D55" s="21">
        <v>-295923</v>
      </c>
      <c r="E55" s="22">
        <v>84347000</v>
      </c>
      <c r="F55" s="17">
        <v>132651000</v>
      </c>
      <c r="G55" s="23">
        <v>132651000</v>
      </c>
      <c r="H55" s="19">
        <v>128378528</v>
      </c>
      <c r="I55" s="22">
        <v>124783000</v>
      </c>
      <c r="J55" s="17">
        <v>111758000</v>
      </c>
      <c r="K55" s="23">
        <v>119368000</v>
      </c>
    </row>
    <row r="56" spans="1:11" x14ac:dyDescent="0.25">
      <c r="A56" s="20" t="s">
        <v>59</v>
      </c>
      <c r="B56" s="17">
        <v>18472713</v>
      </c>
      <c r="C56" s="17">
        <v>20269686</v>
      </c>
      <c r="D56" s="21">
        <v>25542697</v>
      </c>
      <c r="E56" s="22">
        <v>161590000</v>
      </c>
      <c r="F56" s="17">
        <v>193200000</v>
      </c>
      <c r="G56" s="23">
        <v>193200000</v>
      </c>
      <c r="H56" s="19">
        <v>154168951</v>
      </c>
      <c r="I56" s="22">
        <v>224474000</v>
      </c>
      <c r="J56" s="17">
        <v>240908000</v>
      </c>
      <c r="K56" s="23">
        <v>262093000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57593000</v>
      </c>
      <c r="F59" s="17">
        <v>57593000</v>
      </c>
      <c r="G59" s="23">
        <v>57593000</v>
      </c>
      <c r="H59" s="19">
        <v>48878921</v>
      </c>
      <c r="I59" s="22">
        <v>67210000</v>
      </c>
      <c r="J59" s="17">
        <v>73180000</v>
      </c>
      <c r="K59" s="23">
        <v>80447000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15072</v>
      </c>
      <c r="C63" s="86">
        <v>15072</v>
      </c>
      <c r="D63" s="87">
        <v>15072</v>
      </c>
      <c r="E63" s="85">
        <v>15072</v>
      </c>
      <c r="F63" s="86">
        <v>15072</v>
      </c>
      <c r="G63" s="87">
        <v>15072</v>
      </c>
      <c r="H63" s="88">
        <v>15072</v>
      </c>
      <c r="I63" s="85">
        <v>15072</v>
      </c>
      <c r="J63" s="86">
        <v>15072</v>
      </c>
      <c r="K63" s="87">
        <v>15072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1.2347078870967434</v>
      </c>
      <c r="C70" s="5">
        <f t="shared" ref="C70:K70" si="8">IF(ISERROR(C71/C72),0,(C71/C72))</f>
        <v>0.88591563925819816</v>
      </c>
      <c r="D70" s="5">
        <f t="shared" si="8"/>
        <v>1.7000503344271876</v>
      </c>
      <c r="E70" s="5">
        <f t="shared" si="8"/>
        <v>1.8665745332961827</v>
      </c>
      <c r="F70" s="5">
        <f t="shared" si="8"/>
        <v>0.64653712845289357</v>
      </c>
      <c r="G70" s="5">
        <f t="shared" si="8"/>
        <v>0.64653712845289357</v>
      </c>
      <c r="H70" s="5">
        <f t="shared" si="8"/>
        <v>3.4235745115341611</v>
      </c>
      <c r="I70" s="5">
        <f t="shared" si="8"/>
        <v>3.162132060461416</v>
      </c>
      <c r="J70" s="5">
        <f t="shared" si="8"/>
        <v>3.1299278940355828</v>
      </c>
      <c r="K70" s="5">
        <f t="shared" si="8"/>
        <v>2.9726786252637925</v>
      </c>
    </row>
    <row r="71" spans="1:11" ht="13" hidden="1" x14ac:dyDescent="0.3">
      <c r="A71" s="1" t="s">
        <v>108</v>
      </c>
      <c r="B71" s="2">
        <f>+B83</f>
        <v>102391142</v>
      </c>
      <c r="C71" s="2">
        <f t="shared" ref="C71:K71" si="9">+C83</f>
        <v>98098353</v>
      </c>
      <c r="D71" s="2">
        <f t="shared" si="9"/>
        <v>136174450</v>
      </c>
      <c r="E71" s="2">
        <f t="shared" si="9"/>
        <v>167478400</v>
      </c>
      <c r="F71" s="2">
        <f t="shared" si="9"/>
        <v>30778400</v>
      </c>
      <c r="G71" s="2">
        <f t="shared" si="9"/>
        <v>30778400</v>
      </c>
      <c r="H71" s="2">
        <f t="shared" si="9"/>
        <v>159756315</v>
      </c>
      <c r="I71" s="2">
        <f t="shared" si="9"/>
        <v>158992000</v>
      </c>
      <c r="J71" s="2">
        <f t="shared" si="9"/>
        <v>159739000</v>
      </c>
      <c r="K71" s="2">
        <f t="shared" si="9"/>
        <v>157766000</v>
      </c>
    </row>
    <row r="72" spans="1:11" ht="13" hidden="1" x14ac:dyDescent="0.3">
      <c r="A72" s="1" t="s">
        <v>109</v>
      </c>
      <c r="B72" s="2">
        <f>+B77</f>
        <v>82927422</v>
      </c>
      <c r="C72" s="2">
        <f t="shared" ref="C72:K72" si="10">+C77</f>
        <v>110731032</v>
      </c>
      <c r="D72" s="2">
        <f t="shared" si="10"/>
        <v>80100246</v>
      </c>
      <c r="E72" s="2">
        <f t="shared" si="10"/>
        <v>89725000</v>
      </c>
      <c r="F72" s="2">
        <f t="shared" si="10"/>
        <v>47605000</v>
      </c>
      <c r="G72" s="2">
        <f t="shared" si="10"/>
        <v>47605000</v>
      </c>
      <c r="H72" s="2">
        <f t="shared" si="10"/>
        <v>46663601</v>
      </c>
      <c r="I72" s="2">
        <f t="shared" si="10"/>
        <v>50280000</v>
      </c>
      <c r="J72" s="2">
        <f t="shared" si="10"/>
        <v>51036000</v>
      </c>
      <c r="K72" s="2">
        <f t="shared" si="10"/>
        <v>53072000</v>
      </c>
    </row>
    <row r="73" spans="1:11" ht="13" hidden="1" x14ac:dyDescent="0.3">
      <c r="A73" s="1" t="s">
        <v>110</v>
      </c>
      <c r="B73" s="2">
        <f>+B74</f>
        <v>-14957795.499999996</v>
      </c>
      <c r="C73" s="2">
        <f t="shared" ref="C73:K73" si="11">+(C78+C80+C81+C82)-(B78+B80+B81+B82)</f>
        <v>16193058</v>
      </c>
      <c r="D73" s="2">
        <f t="shared" si="11"/>
        <v>-85591288</v>
      </c>
      <c r="E73" s="2">
        <f t="shared" si="11"/>
        <v>-470513</v>
      </c>
      <c r="F73" s="2">
        <f>+(F78+F80+F81+F82)-(D78+D80+D81+D82)</f>
        <v>26361599</v>
      </c>
      <c r="G73" s="2">
        <f>+(G78+G80+G81+G82)-(D78+D80+D81+D82)</f>
        <v>26361599</v>
      </c>
      <c r="H73" s="2">
        <f>+(H78+H80+H81+H82)-(D78+D80+D81+D82)</f>
        <v>54444058</v>
      </c>
      <c r="I73" s="2">
        <f>+(I78+I80+I81+I82)-(E78+E80+E81+E82)</f>
        <v>9504112</v>
      </c>
      <c r="J73" s="2">
        <f t="shared" si="11"/>
        <v>-14099000</v>
      </c>
      <c r="K73" s="2">
        <f t="shared" si="11"/>
        <v>-11753000</v>
      </c>
    </row>
    <row r="74" spans="1:11" ht="13" hidden="1" x14ac:dyDescent="0.3">
      <c r="A74" s="1" t="s">
        <v>111</v>
      </c>
      <c r="B74" s="2">
        <f>+TREND(C74:E74)</f>
        <v>-14957795.499999996</v>
      </c>
      <c r="C74" s="2">
        <f>+C73</f>
        <v>16193058</v>
      </c>
      <c r="D74" s="2">
        <f t="shared" ref="D74:K74" si="12">+D73</f>
        <v>-85591288</v>
      </c>
      <c r="E74" s="2">
        <f t="shared" si="12"/>
        <v>-470513</v>
      </c>
      <c r="F74" s="2">
        <f t="shared" si="12"/>
        <v>26361599</v>
      </c>
      <c r="G74" s="2">
        <f t="shared" si="12"/>
        <v>26361599</v>
      </c>
      <c r="H74" s="2">
        <f t="shared" si="12"/>
        <v>54444058</v>
      </c>
      <c r="I74" s="2">
        <f t="shared" si="12"/>
        <v>9504112</v>
      </c>
      <c r="J74" s="2">
        <f t="shared" si="12"/>
        <v>-14099000</v>
      </c>
      <c r="K74" s="2">
        <f t="shared" si="12"/>
        <v>-11753000</v>
      </c>
    </row>
    <row r="75" spans="1:11" ht="13" hidden="1" x14ac:dyDescent="0.3">
      <c r="A75" s="1" t="s">
        <v>112</v>
      </c>
      <c r="B75" s="2">
        <f>+B84-(((B80+B81+B82+B78)*B70)-B79)</f>
        <v>76352211.695272148</v>
      </c>
      <c r="C75" s="2">
        <f t="shared" ref="C75:K75" si="13">+C84-(((C80+C81+C82+C78)*C70)-C79)</f>
        <v>123625841.73296013</v>
      </c>
      <c r="D75" s="2">
        <f t="shared" si="13"/>
        <v>215104145.40290323</v>
      </c>
      <c r="E75" s="2">
        <f t="shared" si="13"/>
        <v>67836717.263233215</v>
      </c>
      <c r="F75" s="2">
        <f t="shared" si="13"/>
        <v>335801280.56659597</v>
      </c>
      <c r="G75" s="2">
        <f t="shared" si="13"/>
        <v>335801280.56659597</v>
      </c>
      <c r="H75" s="2">
        <f t="shared" si="13"/>
        <v>-109468882.11364073</v>
      </c>
      <c r="I75" s="2">
        <f t="shared" si="13"/>
        <v>29708130.601113737</v>
      </c>
      <c r="J75" s="2">
        <f t="shared" si="13"/>
        <v>96420938.115643859</v>
      </c>
      <c r="K75" s="2">
        <f t="shared" si="13"/>
        <v>160652098.12775099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82927422</v>
      </c>
      <c r="C77" s="3">
        <v>110731032</v>
      </c>
      <c r="D77" s="3">
        <v>80100246</v>
      </c>
      <c r="E77" s="3">
        <v>89725000</v>
      </c>
      <c r="F77" s="3">
        <v>47605000</v>
      </c>
      <c r="G77" s="3">
        <v>47605000</v>
      </c>
      <c r="H77" s="3">
        <v>46663601</v>
      </c>
      <c r="I77" s="3">
        <v>50280000</v>
      </c>
      <c r="J77" s="3">
        <v>51036000</v>
      </c>
      <c r="K77" s="3">
        <v>53072000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262470280</v>
      </c>
      <c r="C79" s="3">
        <v>264935547</v>
      </c>
      <c r="D79" s="3">
        <v>351111903</v>
      </c>
      <c r="E79" s="3">
        <v>193176967</v>
      </c>
      <c r="F79" s="3">
        <v>386578755</v>
      </c>
      <c r="G79" s="3">
        <v>386578755</v>
      </c>
      <c r="H79" s="3">
        <v>350729845</v>
      </c>
      <c r="I79" s="3">
        <v>287048755</v>
      </c>
      <c r="J79" s="3">
        <v>287518755</v>
      </c>
      <c r="K79" s="3">
        <v>291988755</v>
      </c>
    </row>
    <row r="80" spans="1:11" ht="13" hidden="1" x14ac:dyDescent="0.3">
      <c r="A80" s="1" t="s">
        <v>71</v>
      </c>
      <c r="B80" s="3">
        <v>154077789</v>
      </c>
      <c r="C80" s="3">
        <v>170270847</v>
      </c>
      <c r="D80" s="3">
        <v>84679559</v>
      </c>
      <c r="E80" s="3">
        <v>84209046</v>
      </c>
      <c r="F80" s="3">
        <v>111041158</v>
      </c>
      <c r="G80" s="3">
        <v>111041158</v>
      </c>
      <c r="H80" s="3">
        <v>139123617</v>
      </c>
      <c r="I80" s="3">
        <v>93713158</v>
      </c>
      <c r="J80" s="3">
        <v>79614158</v>
      </c>
      <c r="K80" s="3">
        <v>67861158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102391142</v>
      </c>
      <c r="C83" s="3">
        <v>98098353</v>
      </c>
      <c r="D83" s="3">
        <v>136174450</v>
      </c>
      <c r="E83" s="3">
        <v>167478400</v>
      </c>
      <c r="F83" s="3">
        <v>30778400</v>
      </c>
      <c r="G83" s="3">
        <v>30778400</v>
      </c>
      <c r="H83" s="3">
        <v>159756315</v>
      </c>
      <c r="I83" s="3">
        <v>158992000</v>
      </c>
      <c r="J83" s="3">
        <v>159739000</v>
      </c>
      <c r="K83" s="3">
        <v>157766000</v>
      </c>
    </row>
    <row r="84" spans="1:11" ht="13" hidden="1" x14ac:dyDescent="0.3">
      <c r="A84" s="1" t="s">
        <v>75</v>
      </c>
      <c r="B84" s="3">
        <v>4122993</v>
      </c>
      <c r="C84" s="3">
        <v>9535901</v>
      </c>
      <c r="D84" s="3">
        <v>7951755</v>
      </c>
      <c r="E84" s="3">
        <v>31842211</v>
      </c>
      <c r="F84" s="3">
        <v>21014757</v>
      </c>
      <c r="G84" s="3">
        <v>21014757</v>
      </c>
      <c r="H84" s="3">
        <v>16101342</v>
      </c>
      <c r="I84" s="3">
        <v>38992757</v>
      </c>
      <c r="J84" s="3">
        <v>58088757</v>
      </c>
      <c r="K84" s="3">
        <v>70392757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90441291</v>
      </c>
      <c r="C5" s="17">
        <v>100129910</v>
      </c>
      <c r="D5" s="21">
        <v>79611967</v>
      </c>
      <c r="E5" s="22">
        <v>108625008</v>
      </c>
      <c r="F5" s="17">
        <v>108625008</v>
      </c>
      <c r="G5" s="23">
        <v>108625008</v>
      </c>
      <c r="H5" s="19">
        <v>152425877</v>
      </c>
      <c r="I5" s="22">
        <v>134125008</v>
      </c>
      <c r="J5" s="17">
        <v>140160634</v>
      </c>
      <c r="K5" s="23">
        <v>143664649</v>
      </c>
    </row>
    <row r="6" spans="1:11" x14ac:dyDescent="0.25">
      <c r="A6" s="20" t="s">
        <v>18</v>
      </c>
      <c r="B6" s="17">
        <v>179602637</v>
      </c>
      <c r="C6" s="17">
        <v>152313503</v>
      </c>
      <c r="D6" s="21">
        <v>171178046</v>
      </c>
      <c r="E6" s="22">
        <v>273348224</v>
      </c>
      <c r="F6" s="17">
        <v>273348224</v>
      </c>
      <c r="G6" s="23">
        <v>273348224</v>
      </c>
      <c r="H6" s="19">
        <v>185037772</v>
      </c>
      <c r="I6" s="22">
        <v>258917863</v>
      </c>
      <c r="J6" s="17">
        <v>270569167</v>
      </c>
      <c r="K6" s="23">
        <v>277333398</v>
      </c>
    </row>
    <row r="7" spans="1:11" x14ac:dyDescent="0.25">
      <c r="A7" s="20" t="s">
        <v>19</v>
      </c>
      <c r="B7" s="17">
        <v>501686</v>
      </c>
      <c r="C7" s="17">
        <v>428801</v>
      </c>
      <c r="D7" s="21">
        <v>595831</v>
      </c>
      <c r="E7" s="22">
        <v>660336</v>
      </c>
      <c r="F7" s="17">
        <v>660336</v>
      </c>
      <c r="G7" s="23">
        <v>660336</v>
      </c>
      <c r="H7" s="19">
        <v>974784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117749910</v>
      </c>
      <c r="C8" s="17">
        <v>130850142</v>
      </c>
      <c r="D8" s="21">
        <v>126712000</v>
      </c>
      <c r="E8" s="22">
        <v>149757664</v>
      </c>
      <c r="F8" s="17">
        <v>149757664</v>
      </c>
      <c r="G8" s="23">
        <v>149757664</v>
      </c>
      <c r="H8" s="19">
        <v>157567011</v>
      </c>
      <c r="I8" s="22">
        <v>160105000</v>
      </c>
      <c r="J8" s="17">
        <v>167825000</v>
      </c>
      <c r="K8" s="23">
        <v>175348000</v>
      </c>
    </row>
    <row r="9" spans="1:11" x14ac:dyDescent="0.25">
      <c r="A9" s="20" t="s">
        <v>21</v>
      </c>
      <c r="B9" s="17">
        <v>40052629</v>
      </c>
      <c r="C9" s="17">
        <v>49050021</v>
      </c>
      <c r="D9" s="21">
        <v>64912534</v>
      </c>
      <c r="E9" s="22">
        <v>46603524</v>
      </c>
      <c r="F9" s="17">
        <v>46603524</v>
      </c>
      <c r="G9" s="23">
        <v>46603524</v>
      </c>
      <c r="H9" s="19">
        <v>72762763</v>
      </c>
      <c r="I9" s="22">
        <v>64908700</v>
      </c>
      <c r="J9" s="17">
        <v>67845844</v>
      </c>
      <c r="K9" s="23">
        <v>69571990</v>
      </c>
    </row>
    <row r="10" spans="1:11" x14ac:dyDescent="0.25">
      <c r="A10" s="24" t="s">
        <v>103</v>
      </c>
      <c r="B10" s="25">
        <f>SUM(B5:B9)</f>
        <v>428348153</v>
      </c>
      <c r="C10" s="26">
        <f t="shared" ref="C10:K10" si="0">SUM(C5:C9)</f>
        <v>432772377</v>
      </c>
      <c r="D10" s="27">
        <f t="shared" si="0"/>
        <v>443010378</v>
      </c>
      <c r="E10" s="25">
        <f t="shared" si="0"/>
        <v>578994756</v>
      </c>
      <c r="F10" s="26">
        <f t="shared" si="0"/>
        <v>578994756</v>
      </c>
      <c r="G10" s="28">
        <f t="shared" si="0"/>
        <v>578994756</v>
      </c>
      <c r="H10" s="29">
        <f t="shared" si="0"/>
        <v>568768207</v>
      </c>
      <c r="I10" s="25">
        <f t="shared" si="0"/>
        <v>618056571</v>
      </c>
      <c r="J10" s="26">
        <f t="shared" si="0"/>
        <v>646400645</v>
      </c>
      <c r="K10" s="28">
        <f t="shared" si="0"/>
        <v>665918037</v>
      </c>
    </row>
    <row r="11" spans="1:11" x14ac:dyDescent="0.25">
      <c r="A11" s="20" t="s">
        <v>22</v>
      </c>
      <c r="B11" s="17">
        <v>151882008</v>
      </c>
      <c r="C11" s="17">
        <v>162238239</v>
      </c>
      <c r="D11" s="21">
        <v>166231537</v>
      </c>
      <c r="E11" s="22">
        <v>175706172</v>
      </c>
      <c r="F11" s="17">
        <v>175706172</v>
      </c>
      <c r="G11" s="23">
        <v>175706172</v>
      </c>
      <c r="H11" s="19">
        <v>166958518</v>
      </c>
      <c r="I11" s="22">
        <v>182640353</v>
      </c>
      <c r="J11" s="17">
        <v>192149604</v>
      </c>
      <c r="K11" s="23">
        <v>199438044</v>
      </c>
    </row>
    <row r="12" spans="1:11" x14ac:dyDescent="0.25">
      <c r="A12" s="20" t="s">
        <v>23</v>
      </c>
      <c r="B12" s="17">
        <v>9396359</v>
      </c>
      <c r="C12" s="17">
        <v>9959046</v>
      </c>
      <c r="D12" s="21">
        <v>10094870</v>
      </c>
      <c r="E12" s="22">
        <v>12124452</v>
      </c>
      <c r="F12" s="17">
        <v>12124452</v>
      </c>
      <c r="G12" s="23">
        <v>12124452</v>
      </c>
      <c r="H12" s="19">
        <v>10236404</v>
      </c>
      <c r="I12" s="22">
        <v>12657930</v>
      </c>
      <c r="J12" s="17">
        <v>13227535</v>
      </c>
      <c r="K12" s="23">
        <v>13558224</v>
      </c>
    </row>
    <row r="13" spans="1:11" x14ac:dyDescent="0.25">
      <c r="A13" s="20" t="s">
        <v>24</v>
      </c>
      <c r="B13" s="17">
        <v>37089563</v>
      </c>
      <c r="C13" s="17">
        <v>19368775</v>
      </c>
      <c r="D13" s="21">
        <v>28589284</v>
      </c>
      <c r="E13" s="22">
        <v>44420160</v>
      </c>
      <c r="F13" s="17">
        <v>44420160</v>
      </c>
      <c r="G13" s="23">
        <v>44420160</v>
      </c>
      <c r="H13" s="19">
        <v>33493717</v>
      </c>
      <c r="I13" s="22">
        <v>44420160</v>
      </c>
      <c r="J13" s="17">
        <v>46419070</v>
      </c>
      <c r="K13" s="23">
        <v>47579543</v>
      </c>
    </row>
    <row r="14" spans="1:11" x14ac:dyDescent="0.25">
      <c r="A14" s="20" t="s">
        <v>25</v>
      </c>
      <c r="B14" s="17">
        <v>19943814</v>
      </c>
      <c r="C14" s="17">
        <v>25203245</v>
      </c>
      <c r="D14" s="21">
        <v>22178139</v>
      </c>
      <c r="E14" s="22">
        <v>23621556</v>
      </c>
      <c r="F14" s="17">
        <v>20621556</v>
      </c>
      <c r="G14" s="23">
        <v>20621556</v>
      </c>
      <c r="H14" s="19">
        <v>20288802</v>
      </c>
      <c r="I14" s="22">
        <v>21528906</v>
      </c>
      <c r="J14" s="17">
        <v>22497706</v>
      </c>
      <c r="K14" s="23">
        <v>23060148</v>
      </c>
    </row>
    <row r="15" spans="1:11" x14ac:dyDescent="0.25">
      <c r="A15" s="20" t="s">
        <v>26</v>
      </c>
      <c r="B15" s="17">
        <v>126560043</v>
      </c>
      <c r="C15" s="17">
        <v>100696182</v>
      </c>
      <c r="D15" s="21">
        <v>117927798</v>
      </c>
      <c r="E15" s="22">
        <v>173447988</v>
      </c>
      <c r="F15" s="17">
        <v>173447988</v>
      </c>
      <c r="G15" s="23">
        <v>173447988</v>
      </c>
      <c r="H15" s="19">
        <v>159901840</v>
      </c>
      <c r="I15" s="22">
        <v>193136288</v>
      </c>
      <c r="J15" s="17">
        <v>200405343</v>
      </c>
      <c r="K15" s="23">
        <v>205415478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129251287</v>
      </c>
      <c r="C17" s="17">
        <v>137121093</v>
      </c>
      <c r="D17" s="21">
        <v>267438039</v>
      </c>
      <c r="E17" s="22">
        <v>145023060</v>
      </c>
      <c r="F17" s="17">
        <v>145866142</v>
      </c>
      <c r="G17" s="23">
        <v>145866142</v>
      </c>
      <c r="H17" s="19">
        <v>213508986</v>
      </c>
      <c r="I17" s="22">
        <v>147021202</v>
      </c>
      <c r="J17" s="17">
        <v>149015378</v>
      </c>
      <c r="K17" s="23">
        <v>152879591</v>
      </c>
    </row>
    <row r="18" spans="1:11" x14ac:dyDescent="0.25">
      <c r="A18" s="30" t="s">
        <v>29</v>
      </c>
      <c r="B18" s="31">
        <f>SUM(B11:B17)</f>
        <v>474123074</v>
      </c>
      <c r="C18" s="32">
        <f t="shared" ref="C18:K18" si="1">SUM(C11:C17)</f>
        <v>454586580</v>
      </c>
      <c r="D18" s="33">
        <f t="shared" si="1"/>
        <v>612459667</v>
      </c>
      <c r="E18" s="31">
        <f t="shared" si="1"/>
        <v>574343388</v>
      </c>
      <c r="F18" s="32">
        <f t="shared" si="1"/>
        <v>572186470</v>
      </c>
      <c r="G18" s="34">
        <f t="shared" si="1"/>
        <v>572186470</v>
      </c>
      <c r="H18" s="35">
        <f t="shared" si="1"/>
        <v>604388267</v>
      </c>
      <c r="I18" s="31">
        <f t="shared" si="1"/>
        <v>601404839</v>
      </c>
      <c r="J18" s="32">
        <f t="shared" si="1"/>
        <v>623714636</v>
      </c>
      <c r="K18" s="34">
        <f t="shared" si="1"/>
        <v>641931028</v>
      </c>
    </row>
    <row r="19" spans="1:11" x14ac:dyDescent="0.25">
      <c r="A19" s="30" t="s">
        <v>30</v>
      </c>
      <c r="B19" s="36">
        <f>+B10-B18</f>
        <v>-45774921</v>
      </c>
      <c r="C19" s="37">
        <f t="shared" ref="C19:K19" si="2">+C10-C18</f>
        <v>-21814203</v>
      </c>
      <c r="D19" s="38">
        <f t="shared" si="2"/>
        <v>-169449289</v>
      </c>
      <c r="E19" s="36">
        <f t="shared" si="2"/>
        <v>4651368</v>
      </c>
      <c r="F19" s="37">
        <f t="shared" si="2"/>
        <v>6808286</v>
      </c>
      <c r="G19" s="39">
        <f t="shared" si="2"/>
        <v>6808286</v>
      </c>
      <c r="H19" s="40">
        <f t="shared" si="2"/>
        <v>-35620060</v>
      </c>
      <c r="I19" s="36">
        <f t="shared" si="2"/>
        <v>16651732</v>
      </c>
      <c r="J19" s="37">
        <f t="shared" si="2"/>
        <v>22686009</v>
      </c>
      <c r="K19" s="39">
        <f t="shared" si="2"/>
        <v>23987009</v>
      </c>
    </row>
    <row r="20" spans="1:11" x14ac:dyDescent="0.25">
      <c r="A20" s="41" t="s">
        <v>31</v>
      </c>
      <c r="B20" s="42">
        <v>36195469</v>
      </c>
      <c r="C20" s="43">
        <v>66878825</v>
      </c>
      <c r="D20" s="44">
        <v>48246810</v>
      </c>
      <c r="E20" s="42">
        <v>105381000</v>
      </c>
      <c r="F20" s="43">
        <v>105381000</v>
      </c>
      <c r="G20" s="45">
        <v>105381000</v>
      </c>
      <c r="H20" s="46">
        <v>28778204</v>
      </c>
      <c r="I20" s="42">
        <v>111465000</v>
      </c>
      <c r="J20" s="43">
        <v>123975000</v>
      </c>
      <c r="K20" s="45">
        <v>130313000</v>
      </c>
    </row>
    <row r="21" spans="1:11" x14ac:dyDescent="0.25">
      <c r="A21" s="47" t="s">
        <v>32</v>
      </c>
      <c r="B21" s="48">
        <v>5541442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38077089</v>
      </c>
      <c r="I21" s="48">
        <v>47000000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-4038010</v>
      </c>
      <c r="C22" s="55">
        <f t="shared" ref="C22:K22" si="3">SUM(C19:C21)</f>
        <v>45064622</v>
      </c>
      <c r="D22" s="56">
        <f t="shared" si="3"/>
        <v>-121202479</v>
      </c>
      <c r="E22" s="54">
        <f t="shared" si="3"/>
        <v>110032368</v>
      </c>
      <c r="F22" s="55">
        <f t="shared" si="3"/>
        <v>112189286</v>
      </c>
      <c r="G22" s="57">
        <f t="shared" si="3"/>
        <v>112189286</v>
      </c>
      <c r="H22" s="58">
        <f t="shared" si="3"/>
        <v>31235233</v>
      </c>
      <c r="I22" s="54">
        <f t="shared" si="3"/>
        <v>175116732</v>
      </c>
      <c r="J22" s="55">
        <f t="shared" si="3"/>
        <v>146661009</v>
      </c>
      <c r="K22" s="57">
        <f t="shared" si="3"/>
        <v>154300009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-4038010</v>
      </c>
      <c r="C24" s="37">
        <f t="shared" ref="C24:K24" si="4">SUM(C22:C23)</f>
        <v>45064622</v>
      </c>
      <c r="D24" s="38">
        <f t="shared" si="4"/>
        <v>-121202479</v>
      </c>
      <c r="E24" s="36">
        <f t="shared" si="4"/>
        <v>110032368</v>
      </c>
      <c r="F24" s="37">
        <f t="shared" si="4"/>
        <v>112189286</v>
      </c>
      <c r="G24" s="39">
        <f t="shared" si="4"/>
        <v>112189286</v>
      </c>
      <c r="H24" s="40">
        <f t="shared" si="4"/>
        <v>31235233</v>
      </c>
      <c r="I24" s="36">
        <f t="shared" si="4"/>
        <v>175116732</v>
      </c>
      <c r="J24" s="37">
        <f t="shared" si="4"/>
        <v>146661009</v>
      </c>
      <c r="K24" s="39">
        <f t="shared" si="4"/>
        <v>154300009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49343986</v>
      </c>
      <c r="C27" s="66">
        <v>464654</v>
      </c>
      <c r="D27" s="67">
        <v>821055</v>
      </c>
      <c r="E27" s="68">
        <v>79523154</v>
      </c>
      <c r="F27" s="66">
        <v>79523154</v>
      </c>
      <c r="G27" s="69">
        <v>79523154</v>
      </c>
      <c r="H27" s="70">
        <v>40192643</v>
      </c>
      <c r="I27" s="68">
        <v>109479950</v>
      </c>
      <c r="J27" s="66">
        <v>121829499</v>
      </c>
      <c r="K27" s="69">
        <v>128074400</v>
      </c>
    </row>
    <row r="28" spans="1:11" x14ac:dyDescent="0.25">
      <c r="A28" s="71" t="s">
        <v>36</v>
      </c>
      <c r="B28" s="17">
        <v>36922716</v>
      </c>
      <c r="C28" s="17">
        <v>-628175</v>
      </c>
      <c r="D28" s="21">
        <v>821055</v>
      </c>
      <c r="E28" s="22">
        <v>78474150</v>
      </c>
      <c r="F28" s="17">
        <v>78474150</v>
      </c>
      <c r="G28" s="23">
        <v>78474150</v>
      </c>
      <c r="H28" s="19">
        <v>40192643</v>
      </c>
      <c r="I28" s="22">
        <v>109479950</v>
      </c>
      <c r="J28" s="17">
        <v>121829499</v>
      </c>
      <c r="K28" s="23">
        <v>128074400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1049004</v>
      </c>
      <c r="F31" s="17">
        <v>1049004</v>
      </c>
      <c r="G31" s="23">
        <v>1049004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36922716</v>
      </c>
      <c r="C32" s="66">
        <f t="shared" ref="C32:K32" si="5">SUM(C28:C31)</f>
        <v>-628175</v>
      </c>
      <c r="D32" s="67">
        <f t="shared" si="5"/>
        <v>821055</v>
      </c>
      <c r="E32" s="68">
        <f t="shared" si="5"/>
        <v>79523154</v>
      </c>
      <c r="F32" s="66">
        <f t="shared" si="5"/>
        <v>79523154</v>
      </c>
      <c r="G32" s="69">
        <f t="shared" si="5"/>
        <v>79523154</v>
      </c>
      <c r="H32" s="70">
        <f t="shared" si="5"/>
        <v>40192643</v>
      </c>
      <c r="I32" s="68">
        <f t="shared" si="5"/>
        <v>109479950</v>
      </c>
      <c r="J32" s="66">
        <f t="shared" si="5"/>
        <v>121829499</v>
      </c>
      <c r="K32" s="69">
        <f t="shared" si="5"/>
        <v>128074400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245744314</v>
      </c>
      <c r="C35" s="17">
        <v>319065890</v>
      </c>
      <c r="D35" s="21">
        <v>366474369</v>
      </c>
      <c r="E35" s="22">
        <v>262875860</v>
      </c>
      <c r="F35" s="17">
        <v>583542221</v>
      </c>
      <c r="G35" s="23">
        <v>583542221</v>
      </c>
      <c r="H35" s="19">
        <v>762580978</v>
      </c>
      <c r="I35" s="22">
        <v>636883055</v>
      </c>
      <c r="J35" s="17">
        <v>649803381</v>
      </c>
      <c r="K35" s="23">
        <v>651594778</v>
      </c>
    </row>
    <row r="36" spans="1:11" x14ac:dyDescent="0.25">
      <c r="A36" s="20" t="s">
        <v>42</v>
      </c>
      <c r="B36" s="17">
        <v>848324758</v>
      </c>
      <c r="C36" s="17">
        <v>811747535</v>
      </c>
      <c r="D36" s="21">
        <v>809423164</v>
      </c>
      <c r="E36" s="22">
        <v>35938594</v>
      </c>
      <c r="F36" s="17">
        <v>854868972</v>
      </c>
      <c r="G36" s="23">
        <v>854868972</v>
      </c>
      <c r="H36" s="19">
        <v>823117942</v>
      </c>
      <c r="I36" s="22">
        <v>971134426</v>
      </c>
      <c r="J36" s="17">
        <v>1018025355</v>
      </c>
      <c r="K36" s="23">
        <v>1109032263</v>
      </c>
    </row>
    <row r="37" spans="1:11" x14ac:dyDescent="0.25">
      <c r="A37" s="20" t="s">
        <v>43</v>
      </c>
      <c r="B37" s="17">
        <v>593992269</v>
      </c>
      <c r="C37" s="17">
        <v>650747971</v>
      </c>
      <c r="D37" s="21">
        <v>589739319</v>
      </c>
      <c r="E37" s="22">
        <v>298300017</v>
      </c>
      <c r="F37" s="17">
        <v>885329752</v>
      </c>
      <c r="G37" s="23">
        <v>885329752</v>
      </c>
      <c r="H37" s="19">
        <v>682809043</v>
      </c>
      <c r="I37" s="22">
        <v>970533504</v>
      </c>
      <c r="J37" s="17">
        <v>905898518</v>
      </c>
      <c r="K37" s="23">
        <v>829517835</v>
      </c>
    </row>
    <row r="38" spans="1:11" x14ac:dyDescent="0.25">
      <c r="A38" s="20" t="s">
        <v>44</v>
      </c>
      <c r="B38" s="17">
        <v>97671770</v>
      </c>
      <c r="C38" s="17">
        <v>101981291</v>
      </c>
      <c r="D38" s="21">
        <v>313966723</v>
      </c>
      <c r="E38" s="22">
        <v>9630000</v>
      </c>
      <c r="F38" s="17">
        <v>61547283</v>
      </c>
      <c r="G38" s="23">
        <v>61547283</v>
      </c>
      <c r="H38" s="19">
        <v>319455905</v>
      </c>
      <c r="I38" s="22">
        <v>61547283</v>
      </c>
      <c r="J38" s="17">
        <v>61547283</v>
      </c>
      <c r="K38" s="23">
        <v>61547283</v>
      </c>
    </row>
    <row r="39" spans="1:11" x14ac:dyDescent="0.25">
      <c r="A39" s="20" t="s">
        <v>45</v>
      </c>
      <c r="B39" s="17">
        <v>402405031</v>
      </c>
      <c r="C39" s="17">
        <v>379311541</v>
      </c>
      <c r="D39" s="21">
        <v>389165916</v>
      </c>
      <c r="E39" s="22">
        <v>-9115562</v>
      </c>
      <c r="F39" s="17">
        <v>491534159</v>
      </c>
      <c r="G39" s="23">
        <v>491534159</v>
      </c>
      <c r="H39" s="19">
        <v>633889308</v>
      </c>
      <c r="I39" s="22">
        <v>575936694</v>
      </c>
      <c r="J39" s="17">
        <v>700382935</v>
      </c>
      <c r="K39" s="23">
        <v>869561923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66915581</v>
      </c>
      <c r="C42" s="17">
        <v>107489013</v>
      </c>
      <c r="D42" s="21">
        <v>247656479</v>
      </c>
      <c r="E42" s="22">
        <v>-38136421</v>
      </c>
      <c r="F42" s="17">
        <v>-38136421</v>
      </c>
      <c r="G42" s="23">
        <v>-38136421</v>
      </c>
      <c r="H42" s="19">
        <v>121105475</v>
      </c>
      <c r="I42" s="22">
        <v>71935256</v>
      </c>
      <c r="J42" s="17">
        <v>81649296</v>
      </c>
      <c r="K42" s="23">
        <v>72384219</v>
      </c>
    </row>
    <row r="43" spans="1:11" x14ac:dyDescent="0.25">
      <c r="A43" s="20" t="s">
        <v>48</v>
      </c>
      <c r="B43" s="17">
        <v>-30367676</v>
      </c>
      <c r="C43" s="17">
        <v>-56047045</v>
      </c>
      <c r="D43" s="21">
        <v>-47539793</v>
      </c>
      <c r="E43" s="22">
        <v>-42924578</v>
      </c>
      <c r="F43" s="17">
        <v>-42924578</v>
      </c>
      <c r="G43" s="23">
        <v>-42924578</v>
      </c>
      <c r="H43" s="19">
        <v>-14663795</v>
      </c>
      <c r="I43" s="22">
        <v>-109479950</v>
      </c>
      <c r="J43" s="17">
        <v>-121829499</v>
      </c>
      <c r="K43" s="23">
        <v>-128074400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399192422</v>
      </c>
      <c r="C45" s="66">
        <v>53573218</v>
      </c>
      <c r="D45" s="67">
        <v>202305912</v>
      </c>
      <c r="E45" s="68">
        <v>-80454030</v>
      </c>
      <c r="F45" s="66">
        <v>104015437</v>
      </c>
      <c r="G45" s="69">
        <v>104015437</v>
      </c>
      <c r="H45" s="70">
        <v>117771071</v>
      </c>
      <c r="I45" s="68">
        <v>156415411</v>
      </c>
      <c r="J45" s="66">
        <v>145455957</v>
      </c>
      <c r="K45" s="69">
        <v>124382018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10907194</v>
      </c>
      <c r="C48" s="17">
        <v>-6596530</v>
      </c>
      <c r="D48" s="21">
        <v>8905941</v>
      </c>
      <c r="E48" s="22">
        <v>-80458554</v>
      </c>
      <c r="F48" s="17">
        <v>104010913</v>
      </c>
      <c r="G48" s="23">
        <v>104010913</v>
      </c>
      <c r="H48" s="19">
        <v>35586308</v>
      </c>
      <c r="I48" s="22">
        <v>156415411</v>
      </c>
      <c r="J48" s="17">
        <v>145455957</v>
      </c>
      <c r="K48" s="23">
        <v>124382018</v>
      </c>
    </row>
    <row r="49" spans="1:11" x14ac:dyDescent="0.25">
      <c r="A49" s="20" t="s">
        <v>53</v>
      </c>
      <c r="B49" s="17">
        <f>+B75</f>
        <v>366742779.20589131</v>
      </c>
      <c r="C49" s="17">
        <f t="shared" ref="C49:K49" si="6">+C75</f>
        <v>355288741.77386171</v>
      </c>
      <c r="D49" s="21">
        <f t="shared" si="6"/>
        <v>244726537.92135775</v>
      </c>
      <c r="E49" s="22">
        <f t="shared" si="6"/>
        <v>77710543.983979344</v>
      </c>
      <c r="F49" s="17">
        <f t="shared" si="6"/>
        <v>528543384.98397934</v>
      </c>
      <c r="G49" s="23">
        <f t="shared" si="6"/>
        <v>528543384.98397934</v>
      </c>
      <c r="H49" s="19">
        <f t="shared" si="6"/>
        <v>125476771.14278555</v>
      </c>
      <c r="I49" s="22">
        <f t="shared" si="6"/>
        <v>516132959.76491857</v>
      </c>
      <c r="J49" s="17">
        <f t="shared" si="6"/>
        <v>431024052.25893962</v>
      </c>
      <c r="K49" s="23">
        <f t="shared" si="6"/>
        <v>345478403.275877</v>
      </c>
    </row>
    <row r="50" spans="1:11" x14ac:dyDescent="0.25">
      <c r="A50" s="30" t="s">
        <v>54</v>
      </c>
      <c r="B50" s="66">
        <f>+B48-B49</f>
        <v>-355835585.20589131</v>
      </c>
      <c r="C50" s="66">
        <f t="shared" ref="C50:K50" si="7">+C48-C49</f>
        <v>-361885271.77386171</v>
      </c>
      <c r="D50" s="67">
        <f t="shared" si="7"/>
        <v>-235820596.92135775</v>
      </c>
      <c r="E50" s="68">
        <f t="shared" si="7"/>
        <v>-158169097.98397934</v>
      </c>
      <c r="F50" s="66">
        <f t="shared" si="7"/>
        <v>-424532471.98397934</v>
      </c>
      <c r="G50" s="69">
        <f t="shared" si="7"/>
        <v>-424532471.98397934</v>
      </c>
      <c r="H50" s="70">
        <f t="shared" si="7"/>
        <v>-89890463.142785549</v>
      </c>
      <c r="I50" s="68">
        <f t="shared" si="7"/>
        <v>-359717548.76491857</v>
      </c>
      <c r="J50" s="66">
        <f t="shared" si="7"/>
        <v>-285568095.25893962</v>
      </c>
      <c r="K50" s="69">
        <f t="shared" si="7"/>
        <v>-221096385.275877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807630958</v>
      </c>
      <c r="C53" s="17">
        <v>727761748</v>
      </c>
      <c r="D53" s="21">
        <v>688659370</v>
      </c>
      <c r="E53" s="22">
        <v>35938594</v>
      </c>
      <c r="F53" s="17">
        <v>854868972</v>
      </c>
      <c r="G53" s="23">
        <v>854868972</v>
      </c>
      <c r="H53" s="19">
        <v>732208758</v>
      </c>
      <c r="I53" s="22">
        <v>870158426</v>
      </c>
      <c r="J53" s="17">
        <v>768535406</v>
      </c>
      <c r="K53" s="23">
        <v>721269363</v>
      </c>
    </row>
    <row r="54" spans="1:11" x14ac:dyDescent="0.25">
      <c r="A54" s="20" t="s">
        <v>57</v>
      </c>
      <c r="B54" s="17">
        <v>37089563</v>
      </c>
      <c r="C54" s="17">
        <v>19368775</v>
      </c>
      <c r="D54" s="21">
        <v>28589284</v>
      </c>
      <c r="E54" s="22">
        <v>44420160</v>
      </c>
      <c r="F54" s="17">
        <v>44420160</v>
      </c>
      <c r="G54" s="23">
        <v>44420160</v>
      </c>
      <c r="H54" s="19">
        <v>33487653</v>
      </c>
      <c r="I54" s="22">
        <v>44420160</v>
      </c>
      <c r="J54" s="17">
        <v>46419070</v>
      </c>
      <c r="K54" s="23">
        <v>47579543</v>
      </c>
    </row>
    <row r="55" spans="1:11" x14ac:dyDescent="0.25">
      <c r="A55" s="20" t="s">
        <v>58</v>
      </c>
      <c r="B55" s="17">
        <v>30361061</v>
      </c>
      <c r="C55" s="17">
        <v>-758555</v>
      </c>
      <c r="D55" s="21">
        <v>821055</v>
      </c>
      <c r="E55" s="22">
        <v>63000000</v>
      </c>
      <c r="F55" s="17">
        <v>63000000</v>
      </c>
      <c r="G55" s="23">
        <v>63000000</v>
      </c>
      <c r="H55" s="19">
        <v>24600754</v>
      </c>
      <c r="I55" s="22">
        <v>45764000</v>
      </c>
      <c r="J55" s="17">
        <v>61065000</v>
      </c>
      <c r="K55" s="23">
        <v>63818000</v>
      </c>
    </row>
    <row r="56" spans="1:11" x14ac:dyDescent="0.25">
      <c r="A56" s="20" t="s">
        <v>59</v>
      </c>
      <c r="B56" s="17">
        <v>34094425</v>
      </c>
      <c r="C56" s="17">
        <v>29158954</v>
      </c>
      <c r="D56" s="21">
        <v>41136672</v>
      </c>
      <c r="E56" s="22">
        <v>24214192</v>
      </c>
      <c r="F56" s="17">
        <v>18833108</v>
      </c>
      <c r="G56" s="23">
        <v>18833108</v>
      </c>
      <c r="H56" s="19">
        <v>6037295</v>
      </c>
      <c r="I56" s="22">
        <v>18579804</v>
      </c>
      <c r="J56" s="17">
        <v>19415895</v>
      </c>
      <c r="K56" s="23">
        <v>19901291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2830864</v>
      </c>
      <c r="J59" s="17">
        <v>2958253</v>
      </c>
      <c r="K59" s="23">
        <v>3032209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-33481</v>
      </c>
      <c r="E60" s="22">
        <v>-20820</v>
      </c>
      <c r="F60" s="17">
        <v>-20820</v>
      </c>
      <c r="G60" s="23">
        <v>-20820</v>
      </c>
      <c r="H60" s="19">
        <v>-26943</v>
      </c>
      <c r="I60" s="22">
        <v>2874087</v>
      </c>
      <c r="J60" s="17">
        <v>3003421</v>
      </c>
      <c r="K60" s="23">
        <v>3078506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0.81293496276205768</v>
      </c>
      <c r="C70" s="5">
        <f t="shared" ref="C70:K70" si="8">IF(ISERROR(C71/C72),0,(C71/C72))</f>
        <v>0.78461167672175836</v>
      </c>
      <c r="D70" s="5">
        <f t="shared" si="8"/>
        <v>0.89208244753719779</v>
      </c>
      <c r="E70" s="5">
        <f t="shared" si="8"/>
        <v>0.64520845716809183</v>
      </c>
      <c r="F70" s="5">
        <f t="shared" si="8"/>
        <v>0.64520845716809183</v>
      </c>
      <c r="G70" s="5">
        <f t="shared" si="8"/>
        <v>0.64520845716809183</v>
      </c>
      <c r="H70" s="5">
        <f t="shared" si="8"/>
        <v>0.63913724332948918</v>
      </c>
      <c r="I70" s="5">
        <f t="shared" si="8"/>
        <v>0.91414729468077982</v>
      </c>
      <c r="J70" s="5">
        <f t="shared" si="8"/>
        <v>0.91368540441844504</v>
      </c>
      <c r="K70" s="5">
        <f t="shared" si="8"/>
        <v>0.872724842081677</v>
      </c>
    </row>
    <row r="71" spans="1:11" ht="13" hidden="1" x14ac:dyDescent="0.3">
      <c r="A71" s="1" t="s">
        <v>108</v>
      </c>
      <c r="B71" s="2">
        <f>+B83</f>
        <v>225883972</v>
      </c>
      <c r="C71" s="2">
        <f t="shared" ref="C71:K71" si="9">+C83</f>
        <v>203060150</v>
      </c>
      <c r="D71" s="2">
        <f t="shared" si="9"/>
        <v>230862253</v>
      </c>
      <c r="E71" s="2">
        <f t="shared" si="9"/>
        <v>252375203</v>
      </c>
      <c r="F71" s="2">
        <f t="shared" si="9"/>
        <v>252375203</v>
      </c>
      <c r="G71" s="2">
        <f t="shared" si="9"/>
        <v>252375203</v>
      </c>
      <c r="H71" s="2">
        <f t="shared" si="9"/>
        <v>219894137</v>
      </c>
      <c r="I71" s="2">
        <f t="shared" si="9"/>
        <v>368315972</v>
      </c>
      <c r="J71" s="2">
        <f t="shared" si="9"/>
        <v>384710569</v>
      </c>
      <c r="K71" s="2">
        <f t="shared" si="9"/>
        <v>376676756</v>
      </c>
    </row>
    <row r="72" spans="1:11" ht="13" hidden="1" x14ac:dyDescent="0.3">
      <c r="A72" s="1" t="s">
        <v>109</v>
      </c>
      <c r="B72" s="2">
        <f>+B77</f>
        <v>277862292</v>
      </c>
      <c r="C72" s="2">
        <f t="shared" ref="C72:K72" si="10">+C77</f>
        <v>258803375</v>
      </c>
      <c r="D72" s="2">
        <f t="shared" si="10"/>
        <v>258790265</v>
      </c>
      <c r="E72" s="2">
        <f t="shared" si="10"/>
        <v>391152968</v>
      </c>
      <c r="F72" s="2">
        <f t="shared" si="10"/>
        <v>391152968</v>
      </c>
      <c r="G72" s="2">
        <f t="shared" si="10"/>
        <v>391152968</v>
      </c>
      <c r="H72" s="2">
        <f t="shared" si="10"/>
        <v>344048386</v>
      </c>
      <c r="I72" s="2">
        <f t="shared" si="10"/>
        <v>402906593</v>
      </c>
      <c r="J72" s="2">
        <f t="shared" si="10"/>
        <v>421053644</v>
      </c>
      <c r="K72" s="2">
        <f t="shared" si="10"/>
        <v>431609985</v>
      </c>
    </row>
    <row r="73" spans="1:11" ht="13" hidden="1" x14ac:dyDescent="0.3">
      <c r="A73" s="1" t="s">
        <v>110</v>
      </c>
      <c r="B73" s="2">
        <f>+B74</f>
        <v>27018619.000000007</v>
      </c>
      <c r="C73" s="2">
        <f t="shared" ref="C73:K73" si="11">+(C78+C80+C81+C82)-(B78+B80+B81+B82)</f>
        <v>45127463</v>
      </c>
      <c r="D73" s="2">
        <f t="shared" si="11"/>
        <v>9909234</v>
      </c>
      <c r="E73" s="2">
        <f t="shared" si="11"/>
        <v>83344069</v>
      </c>
      <c r="F73" s="2">
        <f>+(F78+F80+F81+F82)-(D78+D80+D81+D82)</f>
        <v>83344069</v>
      </c>
      <c r="G73" s="2">
        <f>+(G78+G80+G81+G82)-(D78+D80+D81+D82)</f>
        <v>83344069</v>
      </c>
      <c r="H73" s="2">
        <f>+(H78+H80+H81+H82)-(D78+D80+D81+D82)</f>
        <v>361122312</v>
      </c>
      <c r="I73" s="2">
        <f>+(I78+I80+I81+I82)-(E78+E80+E81+E82)</f>
        <v>35013867</v>
      </c>
      <c r="J73" s="2">
        <f t="shared" si="11"/>
        <v>22457492</v>
      </c>
      <c r="K73" s="2">
        <f t="shared" si="11"/>
        <v>26135248</v>
      </c>
    </row>
    <row r="74" spans="1:11" ht="13" hidden="1" x14ac:dyDescent="0.3">
      <c r="A74" s="1" t="s">
        <v>111</v>
      </c>
      <c r="B74" s="2">
        <f>+TREND(C74:E74)</f>
        <v>27018619.000000007</v>
      </c>
      <c r="C74" s="2">
        <f>+C73</f>
        <v>45127463</v>
      </c>
      <c r="D74" s="2">
        <f t="shared" ref="D74:K74" si="12">+D73</f>
        <v>9909234</v>
      </c>
      <c r="E74" s="2">
        <f t="shared" si="12"/>
        <v>83344069</v>
      </c>
      <c r="F74" s="2">
        <f t="shared" si="12"/>
        <v>83344069</v>
      </c>
      <c r="G74" s="2">
        <f t="shared" si="12"/>
        <v>83344069</v>
      </c>
      <c r="H74" s="2">
        <f t="shared" si="12"/>
        <v>361122312</v>
      </c>
      <c r="I74" s="2">
        <f t="shared" si="12"/>
        <v>35013867</v>
      </c>
      <c r="J74" s="2">
        <f t="shared" si="12"/>
        <v>22457492</v>
      </c>
      <c r="K74" s="2">
        <f t="shared" si="12"/>
        <v>26135248</v>
      </c>
    </row>
    <row r="75" spans="1:11" ht="13" hidden="1" x14ac:dyDescent="0.3">
      <c r="A75" s="1" t="s">
        <v>112</v>
      </c>
      <c r="B75" s="2">
        <f>+B84-(((B80+B81+B82+B78)*B70)-B79)</f>
        <v>366742779.20589131</v>
      </c>
      <c r="C75" s="2">
        <f t="shared" ref="C75:K75" si="13">+C84-(((C80+C81+C82+C78)*C70)-C79)</f>
        <v>355288741.77386171</v>
      </c>
      <c r="D75" s="2">
        <f t="shared" si="13"/>
        <v>244726537.92135775</v>
      </c>
      <c r="E75" s="2">
        <f t="shared" si="13"/>
        <v>77710543.983979344</v>
      </c>
      <c r="F75" s="2">
        <f t="shared" si="13"/>
        <v>528543384.98397934</v>
      </c>
      <c r="G75" s="2">
        <f t="shared" si="13"/>
        <v>528543384.98397934</v>
      </c>
      <c r="H75" s="2">
        <f t="shared" si="13"/>
        <v>125476771.14278555</v>
      </c>
      <c r="I75" s="2">
        <f t="shared" si="13"/>
        <v>516132959.76491857</v>
      </c>
      <c r="J75" s="2">
        <f t="shared" si="13"/>
        <v>431024052.25893962</v>
      </c>
      <c r="K75" s="2">
        <f t="shared" si="13"/>
        <v>345478403.275877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277862292</v>
      </c>
      <c r="C77" s="3">
        <v>258803375</v>
      </c>
      <c r="D77" s="3">
        <v>258790265</v>
      </c>
      <c r="E77" s="3">
        <v>391152968</v>
      </c>
      <c r="F77" s="3">
        <v>391152968</v>
      </c>
      <c r="G77" s="3">
        <v>391152968</v>
      </c>
      <c r="H77" s="3">
        <v>344048386</v>
      </c>
      <c r="I77" s="3">
        <v>402906593</v>
      </c>
      <c r="J77" s="3">
        <v>421053644</v>
      </c>
      <c r="K77" s="3">
        <v>431609985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440270771</v>
      </c>
      <c r="C79" s="3">
        <v>500977014</v>
      </c>
      <c r="D79" s="3">
        <v>407141017</v>
      </c>
      <c r="E79" s="3">
        <v>295597334</v>
      </c>
      <c r="F79" s="3">
        <v>753826435</v>
      </c>
      <c r="G79" s="3">
        <v>753826435</v>
      </c>
      <c r="H79" s="3">
        <v>528269872</v>
      </c>
      <c r="I79" s="3">
        <v>817043969</v>
      </c>
      <c r="J79" s="3">
        <v>751816065</v>
      </c>
      <c r="K79" s="3">
        <v>675091164</v>
      </c>
    </row>
    <row r="80" spans="1:11" ht="13" hidden="1" x14ac:dyDescent="0.3">
      <c r="A80" s="1" t="s">
        <v>71</v>
      </c>
      <c r="B80" s="3">
        <v>39042068</v>
      </c>
      <c r="C80" s="3">
        <v>53851243</v>
      </c>
      <c r="D80" s="3">
        <v>45699680</v>
      </c>
      <c r="E80" s="3">
        <v>113194911</v>
      </c>
      <c r="F80" s="3">
        <v>113194911</v>
      </c>
      <c r="G80" s="3">
        <v>113194911</v>
      </c>
      <c r="H80" s="3">
        <v>343659261</v>
      </c>
      <c r="I80" s="3">
        <v>169992975</v>
      </c>
      <c r="J80" s="3">
        <v>185139871</v>
      </c>
      <c r="K80" s="3">
        <v>201730632</v>
      </c>
    </row>
    <row r="81" spans="1:11" ht="13" hidden="1" x14ac:dyDescent="0.3">
      <c r="A81" s="1" t="s">
        <v>72</v>
      </c>
      <c r="B81" s="3">
        <v>18373868</v>
      </c>
      <c r="C81" s="3">
        <v>48692156</v>
      </c>
      <c r="D81" s="3">
        <v>66752953</v>
      </c>
      <c r="E81" s="3">
        <v>82601791</v>
      </c>
      <c r="F81" s="3">
        <v>82601791</v>
      </c>
      <c r="G81" s="3">
        <v>82601791</v>
      </c>
      <c r="H81" s="3">
        <v>129915684</v>
      </c>
      <c r="I81" s="3">
        <v>60817594</v>
      </c>
      <c r="J81" s="3">
        <v>68128190</v>
      </c>
      <c r="K81" s="3">
        <v>77672677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225883972</v>
      </c>
      <c r="C83" s="3">
        <v>203060150</v>
      </c>
      <c r="D83" s="3">
        <v>230862253</v>
      </c>
      <c r="E83" s="3">
        <v>252375203</v>
      </c>
      <c r="F83" s="3">
        <v>252375203</v>
      </c>
      <c r="G83" s="3">
        <v>252375203</v>
      </c>
      <c r="H83" s="3">
        <v>219894137</v>
      </c>
      <c r="I83" s="3">
        <v>368315972</v>
      </c>
      <c r="J83" s="3">
        <v>384710569</v>
      </c>
      <c r="K83" s="3">
        <v>376676756</v>
      </c>
    </row>
    <row r="84" spans="1:11" ht="13" hidden="1" x14ac:dyDescent="0.3">
      <c r="A84" s="1" t="s">
        <v>75</v>
      </c>
      <c r="B84" s="3">
        <v>-26852570</v>
      </c>
      <c r="C84" s="3">
        <v>-65231524</v>
      </c>
      <c r="D84" s="3">
        <v>-62097459</v>
      </c>
      <c r="E84" s="3">
        <v>-91557102</v>
      </c>
      <c r="F84" s="3">
        <v>-98953362</v>
      </c>
      <c r="G84" s="3">
        <v>-98953362</v>
      </c>
      <c r="H84" s="3">
        <v>-100113716</v>
      </c>
      <c r="I84" s="3">
        <v>-89916152</v>
      </c>
      <c r="J84" s="3">
        <v>-89384682</v>
      </c>
      <c r="K84" s="3">
        <v>-85770552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95852154</v>
      </c>
      <c r="C5" s="17">
        <v>106601781</v>
      </c>
      <c r="D5" s="21">
        <v>114403879</v>
      </c>
      <c r="E5" s="22">
        <v>126113439</v>
      </c>
      <c r="F5" s="17">
        <v>126113439</v>
      </c>
      <c r="G5" s="23">
        <v>126113439</v>
      </c>
      <c r="H5" s="19">
        <v>119527254</v>
      </c>
      <c r="I5" s="22">
        <v>133680245</v>
      </c>
      <c r="J5" s="17">
        <v>139829537</v>
      </c>
      <c r="K5" s="23">
        <v>145982036</v>
      </c>
    </row>
    <row r="6" spans="1:11" x14ac:dyDescent="0.25">
      <c r="A6" s="20" t="s">
        <v>18</v>
      </c>
      <c r="B6" s="17">
        <v>215872172</v>
      </c>
      <c r="C6" s="17">
        <v>286976147</v>
      </c>
      <c r="D6" s="21">
        <v>304364116</v>
      </c>
      <c r="E6" s="22">
        <v>389378916</v>
      </c>
      <c r="F6" s="17">
        <v>360256443</v>
      </c>
      <c r="G6" s="23">
        <v>360256443</v>
      </c>
      <c r="H6" s="19">
        <v>337710184</v>
      </c>
      <c r="I6" s="22">
        <v>403050833</v>
      </c>
      <c r="J6" s="17">
        <v>421591171</v>
      </c>
      <c r="K6" s="23">
        <v>440141188</v>
      </c>
    </row>
    <row r="7" spans="1:11" x14ac:dyDescent="0.25">
      <c r="A7" s="20" t="s">
        <v>19</v>
      </c>
      <c r="B7" s="17">
        <v>4193329</v>
      </c>
      <c r="C7" s="17">
        <v>9010902</v>
      </c>
      <c r="D7" s="21">
        <v>8679930</v>
      </c>
      <c r="E7" s="22">
        <v>7162122</v>
      </c>
      <c r="F7" s="17">
        <v>7162122</v>
      </c>
      <c r="G7" s="23">
        <v>7162122</v>
      </c>
      <c r="H7" s="19">
        <v>7605243</v>
      </c>
      <c r="I7" s="22">
        <v>7591849</v>
      </c>
      <c r="J7" s="17">
        <v>7941074</v>
      </c>
      <c r="K7" s="23">
        <v>8290483</v>
      </c>
    </row>
    <row r="8" spans="1:11" x14ac:dyDescent="0.25">
      <c r="A8" s="20" t="s">
        <v>20</v>
      </c>
      <c r="B8" s="17">
        <v>187503323</v>
      </c>
      <c r="C8" s="17">
        <v>206836438</v>
      </c>
      <c r="D8" s="21">
        <v>230565261</v>
      </c>
      <c r="E8" s="22">
        <v>247286250</v>
      </c>
      <c r="F8" s="17">
        <v>247286250</v>
      </c>
      <c r="G8" s="23">
        <v>247286250</v>
      </c>
      <c r="H8" s="19">
        <v>265739023</v>
      </c>
      <c r="I8" s="22">
        <v>260209300</v>
      </c>
      <c r="J8" s="17">
        <v>270519300</v>
      </c>
      <c r="K8" s="23">
        <v>282880901</v>
      </c>
    </row>
    <row r="9" spans="1:11" x14ac:dyDescent="0.25">
      <c r="A9" s="20" t="s">
        <v>21</v>
      </c>
      <c r="B9" s="17">
        <v>63614787</v>
      </c>
      <c r="C9" s="17">
        <v>89030413</v>
      </c>
      <c r="D9" s="21">
        <v>91026976</v>
      </c>
      <c r="E9" s="22">
        <v>68506478</v>
      </c>
      <c r="F9" s="17">
        <v>94035232</v>
      </c>
      <c r="G9" s="23">
        <v>94035232</v>
      </c>
      <c r="H9" s="19">
        <v>117911237</v>
      </c>
      <c r="I9" s="22">
        <v>99677339</v>
      </c>
      <c r="J9" s="17">
        <v>104262497</v>
      </c>
      <c r="K9" s="23">
        <v>108850051</v>
      </c>
    </row>
    <row r="10" spans="1:11" x14ac:dyDescent="0.25">
      <c r="A10" s="24" t="s">
        <v>103</v>
      </c>
      <c r="B10" s="25">
        <f>SUM(B5:B9)</f>
        <v>567035765</v>
      </c>
      <c r="C10" s="26">
        <f t="shared" ref="C10:K10" si="0">SUM(C5:C9)</f>
        <v>698455681</v>
      </c>
      <c r="D10" s="27">
        <f t="shared" si="0"/>
        <v>749040162</v>
      </c>
      <c r="E10" s="25">
        <f t="shared" si="0"/>
        <v>838447205</v>
      </c>
      <c r="F10" s="26">
        <f t="shared" si="0"/>
        <v>834853486</v>
      </c>
      <c r="G10" s="28">
        <f t="shared" si="0"/>
        <v>834853486</v>
      </c>
      <c r="H10" s="29">
        <f t="shared" si="0"/>
        <v>848492941</v>
      </c>
      <c r="I10" s="25">
        <f t="shared" si="0"/>
        <v>904209566</v>
      </c>
      <c r="J10" s="26">
        <f t="shared" si="0"/>
        <v>944143579</v>
      </c>
      <c r="K10" s="28">
        <f t="shared" si="0"/>
        <v>986144659</v>
      </c>
    </row>
    <row r="11" spans="1:11" x14ac:dyDescent="0.25">
      <c r="A11" s="20" t="s">
        <v>22</v>
      </c>
      <c r="B11" s="17">
        <v>206453561</v>
      </c>
      <c r="C11" s="17">
        <v>208879532</v>
      </c>
      <c r="D11" s="21">
        <v>233561214</v>
      </c>
      <c r="E11" s="22">
        <v>265297876</v>
      </c>
      <c r="F11" s="17">
        <v>255043194</v>
      </c>
      <c r="G11" s="23">
        <v>255043194</v>
      </c>
      <c r="H11" s="19">
        <v>245652901</v>
      </c>
      <c r="I11" s="22">
        <v>273856903</v>
      </c>
      <c r="J11" s="17">
        <v>286454318</v>
      </c>
      <c r="K11" s="23">
        <v>299058309</v>
      </c>
    </row>
    <row r="12" spans="1:11" x14ac:dyDescent="0.25">
      <c r="A12" s="20" t="s">
        <v>23</v>
      </c>
      <c r="B12" s="17">
        <v>12077627</v>
      </c>
      <c r="C12" s="17">
        <v>13304795</v>
      </c>
      <c r="D12" s="21">
        <v>14066021</v>
      </c>
      <c r="E12" s="22">
        <v>15400984</v>
      </c>
      <c r="F12" s="17">
        <v>15400984</v>
      </c>
      <c r="G12" s="23">
        <v>15400984</v>
      </c>
      <c r="H12" s="19">
        <v>14368914</v>
      </c>
      <c r="I12" s="22">
        <v>16063226</v>
      </c>
      <c r="J12" s="17">
        <v>16786070</v>
      </c>
      <c r="K12" s="23">
        <v>17524658</v>
      </c>
    </row>
    <row r="13" spans="1:11" x14ac:dyDescent="0.25">
      <c r="A13" s="20" t="s">
        <v>24</v>
      </c>
      <c r="B13" s="17">
        <v>87197834</v>
      </c>
      <c r="C13" s="17">
        <v>87737834</v>
      </c>
      <c r="D13" s="21">
        <v>94711818</v>
      </c>
      <c r="E13" s="22">
        <v>94726306</v>
      </c>
      <c r="F13" s="17">
        <v>91726306</v>
      </c>
      <c r="G13" s="23">
        <v>91726306</v>
      </c>
      <c r="H13" s="19">
        <v>100391754</v>
      </c>
      <c r="I13" s="22">
        <v>95670536</v>
      </c>
      <c r="J13" s="17">
        <v>100089500</v>
      </c>
      <c r="K13" s="23">
        <v>104492645</v>
      </c>
    </row>
    <row r="14" spans="1:11" x14ac:dyDescent="0.25">
      <c r="A14" s="20" t="s">
        <v>25</v>
      </c>
      <c r="B14" s="17">
        <v>28468904</v>
      </c>
      <c r="C14" s="17">
        <v>22435387</v>
      </c>
      <c r="D14" s="21">
        <v>19716635</v>
      </c>
      <c r="E14" s="22">
        <v>19600559</v>
      </c>
      <c r="F14" s="17">
        <v>20603884</v>
      </c>
      <c r="G14" s="23">
        <v>20603884</v>
      </c>
      <c r="H14" s="19">
        <v>22040276</v>
      </c>
      <c r="I14" s="22">
        <v>21489851</v>
      </c>
      <c r="J14" s="17">
        <v>22478384</v>
      </c>
      <c r="K14" s="23">
        <v>23467433</v>
      </c>
    </row>
    <row r="15" spans="1:11" x14ac:dyDescent="0.25">
      <c r="A15" s="20" t="s">
        <v>26</v>
      </c>
      <c r="B15" s="17">
        <v>168407543</v>
      </c>
      <c r="C15" s="17">
        <v>185829761</v>
      </c>
      <c r="D15" s="21">
        <v>209864591</v>
      </c>
      <c r="E15" s="22">
        <v>246634216</v>
      </c>
      <c r="F15" s="17">
        <v>239632001</v>
      </c>
      <c r="G15" s="23">
        <v>239632001</v>
      </c>
      <c r="H15" s="19">
        <v>239532844</v>
      </c>
      <c r="I15" s="22">
        <v>263364655</v>
      </c>
      <c r="J15" s="17">
        <v>275479430</v>
      </c>
      <c r="K15" s="23">
        <v>287600525</v>
      </c>
    </row>
    <row r="16" spans="1:11" x14ac:dyDescent="0.25">
      <c r="A16" s="20" t="s">
        <v>27</v>
      </c>
      <c r="B16" s="17">
        <v>553239</v>
      </c>
      <c r="C16" s="17">
        <v>581154</v>
      </c>
      <c r="D16" s="21">
        <v>-1658973</v>
      </c>
      <c r="E16" s="22">
        <v>1054137</v>
      </c>
      <c r="F16" s="17">
        <v>2054137</v>
      </c>
      <c r="G16" s="23">
        <v>2054137</v>
      </c>
      <c r="H16" s="19">
        <v>-460957</v>
      </c>
      <c r="I16" s="22">
        <v>2142467</v>
      </c>
      <c r="J16" s="17">
        <v>2241018</v>
      </c>
      <c r="K16" s="23">
        <v>2339622</v>
      </c>
    </row>
    <row r="17" spans="1:11" x14ac:dyDescent="0.25">
      <c r="A17" s="20" t="s">
        <v>28</v>
      </c>
      <c r="B17" s="17">
        <v>184969536</v>
      </c>
      <c r="C17" s="17">
        <v>188172412</v>
      </c>
      <c r="D17" s="21">
        <v>225880759</v>
      </c>
      <c r="E17" s="22">
        <v>192920938</v>
      </c>
      <c r="F17" s="17">
        <v>207606180</v>
      </c>
      <c r="G17" s="23">
        <v>207606180</v>
      </c>
      <c r="H17" s="19">
        <v>254133127</v>
      </c>
      <c r="I17" s="22">
        <v>228817471</v>
      </c>
      <c r="J17" s="17">
        <v>239101732</v>
      </c>
      <c r="K17" s="23">
        <v>244511448</v>
      </c>
    </row>
    <row r="18" spans="1:11" x14ac:dyDescent="0.25">
      <c r="A18" s="30" t="s">
        <v>29</v>
      </c>
      <c r="B18" s="31">
        <f>SUM(B11:B17)</f>
        <v>688128244</v>
      </c>
      <c r="C18" s="32">
        <f t="shared" ref="C18:K18" si="1">SUM(C11:C17)</f>
        <v>706940875</v>
      </c>
      <c r="D18" s="33">
        <f t="shared" si="1"/>
        <v>796142065</v>
      </c>
      <c r="E18" s="31">
        <f t="shared" si="1"/>
        <v>835635016</v>
      </c>
      <c r="F18" s="32">
        <f t="shared" si="1"/>
        <v>832066686</v>
      </c>
      <c r="G18" s="34">
        <f t="shared" si="1"/>
        <v>832066686</v>
      </c>
      <c r="H18" s="35">
        <f t="shared" si="1"/>
        <v>875658859</v>
      </c>
      <c r="I18" s="31">
        <f t="shared" si="1"/>
        <v>901405109</v>
      </c>
      <c r="J18" s="32">
        <f t="shared" si="1"/>
        <v>942630452</v>
      </c>
      <c r="K18" s="34">
        <f t="shared" si="1"/>
        <v>978994640</v>
      </c>
    </row>
    <row r="19" spans="1:11" x14ac:dyDescent="0.25">
      <c r="A19" s="30" t="s">
        <v>30</v>
      </c>
      <c r="B19" s="36">
        <f>+B10-B18</f>
        <v>-121092479</v>
      </c>
      <c r="C19" s="37">
        <f t="shared" ref="C19:K19" si="2">+C10-C18</f>
        <v>-8485194</v>
      </c>
      <c r="D19" s="38">
        <f t="shared" si="2"/>
        <v>-47101903</v>
      </c>
      <c r="E19" s="36">
        <f t="shared" si="2"/>
        <v>2812189</v>
      </c>
      <c r="F19" s="37">
        <f t="shared" si="2"/>
        <v>2786800</v>
      </c>
      <c r="G19" s="39">
        <f t="shared" si="2"/>
        <v>2786800</v>
      </c>
      <c r="H19" s="40">
        <f t="shared" si="2"/>
        <v>-27165918</v>
      </c>
      <c r="I19" s="36">
        <f t="shared" si="2"/>
        <v>2804457</v>
      </c>
      <c r="J19" s="37">
        <f t="shared" si="2"/>
        <v>1513127</v>
      </c>
      <c r="K19" s="39">
        <f t="shared" si="2"/>
        <v>7150019</v>
      </c>
    </row>
    <row r="20" spans="1:11" x14ac:dyDescent="0.25">
      <c r="A20" s="41" t="s">
        <v>31</v>
      </c>
      <c r="B20" s="42">
        <v>113640249</v>
      </c>
      <c r="C20" s="43">
        <v>51369988</v>
      </c>
      <c r="D20" s="44">
        <v>119891336</v>
      </c>
      <c r="E20" s="42">
        <v>194004750</v>
      </c>
      <c r="F20" s="43">
        <v>197604752</v>
      </c>
      <c r="G20" s="45">
        <v>197604752</v>
      </c>
      <c r="H20" s="46">
        <v>134605252</v>
      </c>
      <c r="I20" s="42">
        <v>117237700</v>
      </c>
      <c r="J20" s="43">
        <v>142940700</v>
      </c>
      <c r="K20" s="45">
        <v>145253102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-7452230</v>
      </c>
      <c r="C22" s="55">
        <f t="shared" ref="C22:K22" si="3">SUM(C19:C21)</f>
        <v>42884794</v>
      </c>
      <c r="D22" s="56">
        <f t="shared" si="3"/>
        <v>72789433</v>
      </c>
      <c r="E22" s="54">
        <f t="shared" si="3"/>
        <v>196816939</v>
      </c>
      <c r="F22" s="55">
        <f t="shared" si="3"/>
        <v>200391552</v>
      </c>
      <c r="G22" s="57">
        <f t="shared" si="3"/>
        <v>200391552</v>
      </c>
      <c r="H22" s="58">
        <f t="shared" si="3"/>
        <v>107439334</v>
      </c>
      <c r="I22" s="54">
        <f t="shared" si="3"/>
        <v>120042157</v>
      </c>
      <c r="J22" s="55">
        <f t="shared" si="3"/>
        <v>144453827</v>
      </c>
      <c r="K22" s="57">
        <f t="shared" si="3"/>
        <v>152403121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-7452230</v>
      </c>
      <c r="C24" s="37">
        <f t="shared" ref="C24:K24" si="4">SUM(C22:C23)</f>
        <v>42884794</v>
      </c>
      <c r="D24" s="38">
        <f t="shared" si="4"/>
        <v>72789433</v>
      </c>
      <c r="E24" s="36">
        <f t="shared" si="4"/>
        <v>196816939</v>
      </c>
      <c r="F24" s="37">
        <f t="shared" si="4"/>
        <v>200391552</v>
      </c>
      <c r="G24" s="39">
        <f t="shared" si="4"/>
        <v>200391552</v>
      </c>
      <c r="H24" s="40">
        <f t="shared" si="4"/>
        <v>107439334</v>
      </c>
      <c r="I24" s="36">
        <f t="shared" si="4"/>
        <v>120042157</v>
      </c>
      <c r="J24" s="37">
        <f t="shared" si="4"/>
        <v>144453827</v>
      </c>
      <c r="K24" s="39">
        <f t="shared" si="4"/>
        <v>152403121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118141695</v>
      </c>
      <c r="C27" s="66">
        <v>60029355</v>
      </c>
      <c r="D27" s="67">
        <v>114925083</v>
      </c>
      <c r="E27" s="68">
        <v>224093950</v>
      </c>
      <c r="F27" s="66">
        <v>265641673</v>
      </c>
      <c r="G27" s="69">
        <v>265641673</v>
      </c>
      <c r="H27" s="70">
        <v>168478198</v>
      </c>
      <c r="I27" s="68">
        <v>157914047</v>
      </c>
      <c r="J27" s="66">
        <v>154040702</v>
      </c>
      <c r="K27" s="69">
        <v>134334158</v>
      </c>
    </row>
    <row r="28" spans="1:11" x14ac:dyDescent="0.25">
      <c r="A28" s="71" t="s">
        <v>36</v>
      </c>
      <c r="B28" s="17">
        <v>101267669</v>
      </c>
      <c r="C28" s="17">
        <v>46418809</v>
      </c>
      <c r="D28" s="21">
        <v>96388606</v>
      </c>
      <c r="E28" s="22">
        <v>194004750</v>
      </c>
      <c r="F28" s="17">
        <v>221079752</v>
      </c>
      <c r="G28" s="23">
        <v>221079752</v>
      </c>
      <c r="H28" s="19">
        <v>128729083</v>
      </c>
      <c r="I28" s="22">
        <v>117237700</v>
      </c>
      <c r="J28" s="17">
        <v>142940700</v>
      </c>
      <c r="K28" s="23">
        <v>133534118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9294846</v>
      </c>
      <c r="C31" s="17">
        <v>13610546</v>
      </c>
      <c r="D31" s="21">
        <v>18536477</v>
      </c>
      <c r="E31" s="22">
        <v>30089200</v>
      </c>
      <c r="F31" s="17">
        <v>44561921</v>
      </c>
      <c r="G31" s="23">
        <v>44561921</v>
      </c>
      <c r="H31" s="19">
        <v>39749115</v>
      </c>
      <c r="I31" s="22">
        <v>40676347</v>
      </c>
      <c r="J31" s="17">
        <v>11100002</v>
      </c>
      <c r="K31" s="23">
        <v>800040</v>
      </c>
    </row>
    <row r="32" spans="1:11" x14ac:dyDescent="0.25">
      <c r="A32" s="30" t="s">
        <v>39</v>
      </c>
      <c r="B32" s="66">
        <f>SUM(B28:B31)</f>
        <v>110562515</v>
      </c>
      <c r="C32" s="66">
        <f t="shared" ref="C32:K32" si="5">SUM(C28:C31)</f>
        <v>60029355</v>
      </c>
      <c r="D32" s="67">
        <f t="shared" si="5"/>
        <v>114925083</v>
      </c>
      <c r="E32" s="68">
        <f t="shared" si="5"/>
        <v>224093950</v>
      </c>
      <c r="F32" s="66">
        <f t="shared" si="5"/>
        <v>265641673</v>
      </c>
      <c r="G32" s="69">
        <f t="shared" si="5"/>
        <v>265641673</v>
      </c>
      <c r="H32" s="70">
        <f t="shared" si="5"/>
        <v>168478198</v>
      </c>
      <c r="I32" s="68">
        <f t="shared" si="5"/>
        <v>157914047</v>
      </c>
      <c r="J32" s="66">
        <f t="shared" si="5"/>
        <v>154040702</v>
      </c>
      <c r="K32" s="69">
        <f t="shared" si="5"/>
        <v>134334158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251137602</v>
      </c>
      <c r="C35" s="17">
        <v>356556590</v>
      </c>
      <c r="D35" s="21">
        <v>360371270</v>
      </c>
      <c r="E35" s="22">
        <v>643742977</v>
      </c>
      <c r="F35" s="17">
        <v>286195701</v>
      </c>
      <c r="G35" s="23">
        <v>286195701</v>
      </c>
      <c r="H35" s="19">
        <v>367192017</v>
      </c>
      <c r="I35" s="22">
        <v>319883124</v>
      </c>
      <c r="J35" s="17">
        <v>353178583</v>
      </c>
      <c r="K35" s="23">
        <v>371726278</v>
      </c>
    </row>
    <row r="36" spans="1:11" x14ac:dyDescent="0.25">
      <c r="A36" s="20" t="s">
        <v>42</v>
      </c>
      <c r="B36" s="17">
        <v>1480791222</v>
      </c>
      <c r="C36" s="17">
        <v>1424824532</v>
      </c>
      <c r="D36" s="21">
        <v>1457583220</v>
      </c>
      <c r="E36" s="22">
        <v>1670676657</v>
      </c>
      <c r="F36" s="17">
        <v>1729224380</v>
      </c>
      <c r="G36" s="23">
        <v>1729224380</v>
      </c>
      <c r="H36" s="19">
        <v>1533310475</v>
      </c>
      <c r="I36" s="22">
        <v>1590521337</v>
      </c>
      <c r="J36" s="17">
        <v>1582229048</v>
      </c>
      <c r="K36" s="23">
        <v>1558119301</v>
      </c>
    </row>
    <row r="37" spans="1:11" x14ac:dyDescent="0.25">
      <c r="A37" s="20" t="s">
        <v>43</v>
      </c>
      <c r="B37" s="17">
        <v>264643949</v>
      </c>
      <c r="C37" s="17">
        <v>190518259</v>
      </c>
      <c r="D37" s="21">
        <v>213524795</v>
      </c>
      <c r="E37" s="22">
        <v>300930297</v>
      </c>
      <c r="F37" s="17">
        <v>183823519</v>
      </c>
      <c r="G37" s="23">
        <v>183823519</v>
      </c>
      <c r="H37" s="19">
        <v>200689251</v>
      </c>
      <c r="I37" s="22">
        <v>214426772</v>
      </c>
      <c r="J37" s="17">
        <v>214594250</v>
      </c>
      <c r="K37" s="23">
        <v>214764288</v>
      </c>
    </row>
    <row r="38" spans="1:11" x14ac:dyDescent="0.25">
      <c r="A38" s="20" t="s">
        <v>44</v>
      </c>
      <c r="B38" s="17">
        <v>174914068</v>
      </c>
      <c r="C38" s="17">
        <v>223514490</v>
      </c>
      <c r="D38" s="21">
        <v>191636633</v>
      </c>
      <c r="E38" s="22">
        <v>223514490</v>
      </c>
      <c r="F38" s="17">
        <v>223514490</v>
      </c>
      <c r="G38" s="23">
        <v>223514490</v>
      </c>
      <c r="H38" s="19">
        <v>174648192</v>
      </c>
      <c r="I38" s="22">
        <v>223514490</v>
      </c>
      <c r="J38" s="17">
        <v>223514502</v>
      </c>
      <c r="K38" s="23">
        <v>223514502</v>
      </c>
    </row>
    <row r="39" spans="1:11" x14ac:dyDescent="0.25">
      <c r="A39" s="20" t="s">
        <v>45</v>
      </c>
      <c r="B39" s="17">
        <v>1299823037</v>
      </c>
      <c r="C39" s="17">
        <v>1324463579</v>
      </c>
      <c r="D39" s="21">
        <v>1340003629</v>
      </c>
      <c r="E39" s="22">
        <v>1789385667</v>
      </c>
      <c r="F39" s="17">
        <v>1244394698</v>
      </c>
      <c r="G39" s="23">
        <v>1244394698</v>
      </c>
      <c r="H39" s="19">
        <v>1417725715</v>
      </c>
      <c r="I39" s="22">
        <v>529208922</v>
      </c>
      <c r="J39" s="17">
        <v>703202913</v>
      </c>
      <c r="K39" s="23">
        <v>703202915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4898727920</v>
      </c>
      <c r="C42" s="17">
        <v>380926000</v>
      </c>
      <c r="D42" s="21">
        <v>769980747</v>
      </c>
      <c r="E42" s="22">
        <v>265083079</v>
      </c>
      <c r="F42" s="17">
        <v>240308789</v>
      </c>
      <c r="G42" s="23">
        <v>240308789</v>
      </c>
      <c r="H42" s="19">
        <v>629916478</v>
      </c>
      <c r="I42" s="22">
        <v>156151455</v>
      </c>
      <c r="J42" s="17">
        <v>185812731</v>
      </c>
      <c r="K42" s="23">
        <v>182517968</v>
      </c>
    </row>
    <row r="43" spans="1:11" x14ac:dyDescent="0.25">
      <c r="A43" s="20" t="s">
        <v>48</v>
      </c>
      <c r="B43" s="17">
        <v>-131826221</v>
      </c>
      <c r="C43" s="17">
        <v>-76803369</v>
      </c>
      <c r="D43" s="21">
        <v>-128424526</v>
      </c>
      <c r="E43" s="22">
        <v>-224093950</v>
      </c>
      <c r="F43" s="17">
        <v>-305487926</v>
      </c>
      <c r="G43" s="23">
        <v>-305487926</v>
      </c>
      <c r="H43" s="19">
        <v>0</v>
      </c>
      <c r="I43" s="22">
        <v>-181601156</v>
      </c>
      <c r="J43" s="17">
        <v>-177146807</v>
      </c>
      <c r="K43" s="23">
        <v>-154484280</v>
      </c>
    </row>
    <row r="44" spans="1:11" x14ac:dyDescent="0.25">
      <c r="A44" s="20" t="s">
        <v>49</v>
      </c>
      <c r="B44" s="17">
        <v>0</v>
      </c>
      <c r="C44" s="17">
        <v>-7246030</v>
      </c>
      <c r="D44" s="21">
        <v>0</v>
      </c>
      <c r="E44" s="22">
        <v>-9422400</v>
      </c>
      <c r="F44" s="17">
        <v>0</v>
      </c>
      <c r="G44" s="23">
        <v>0</v>
      </c>
      <c r="H44" s="19">
        <v>-855755</v>
      </c>
      <c r="I44" s="22">
        <v>0</v>
      </c>
      <c r="J44" s="17">
        <v>0</v>
      </c>
      <c r="K44" s="23">
        <v>-2</v>
      </c>
    </row>
    <row r="45" spans="1:11" x14ac:dyDescent="0.25">
      <c r="A45" s="30" t="s">
        <v>50</v>
      </c>
      <c r="B45" s="66">
        <v>4861726340</v>
      </c>
      <c r="C45" s="66">
        <v>390931882</v>
      </c>
      <c r="D45" s="67">
        <v>732816393</v>
      </c>
      <c r="E45" s="68">
        <v>122834006</v>
      </c>
      <c r="F45" s="66">
        <v>26088140</v>
      </c>
      <c r="G45" s="69">
        <v>26088140</v>
      </c>
      <c r="H45" s="70">
        <v>689713586</v>
      </c>
      <c r="I45" s="68">
        <v>65824481</v>
      </c>
      <c r="J45" s="66">
        <v>99940115</v>
      </c>
      <c r="K45" s="69">
        <v>119307877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47731679</v>
      </c>
      <c r="C48" s="17">
        <v>92968113</v>
      </c>
      <c r="D48" s="21">
        <v>60711468</v>
      </c>
      <c r="E48" s="22">
        <v>57830112</v>
      </c>
      <c r="F48" s="17">
        <v>26088140</v>
      </c>
      <c r="G48" s="23">
        <v>26088140</v>
      </c>
      <c r="H48" s="19">
        <v>66287416</v>
      </c>
      <c r="I48" s="22">
        <v>65824481</v>
      </c>
      <c r="J48" s="17">
        <v>99940115</v>
      </c>
      <c r="K48" s="23">
        <v>119308001</v>
      </c>
    </row>
    <row r="49" spans="1:11" x14ac:dyDescent="0.25">
      <c r="A49" s="20" t="s">
        <v>53</v>
      </c>
      <c r="B49" s="17">
        <f>+B75</f>
        <v>-795896856.72799158</v>
      </c>
      <c r="C49" s="17">
        <f t="shared" ref="C49:K49" si="6">+C75</f>
        <v>103270019.69263162</v>
      </c>
      <c r="D49" s="21">
        <f t="shared" si="6"/>
        <v>762558389.57928574</v>
      </c>
      <c r="E49" s="22">
        <f t="shared" si="6"/>
        <v>-291114070.31883085</v>
      </c>
      <c r="F49" s="17">
        <f t="shared" si="6"/>
        <v>-136520267.01569116</v>
      </c>
      <c r="G49" s="23">
        <f t="shared" si="6"/>
        <v>-136520267.01569116</v>
      </c>
      <c r="H49" s="19">
        <f t="shared" si="6"/>
        <v>-150220671.43017542</v>
      </c>
      <c r="I49" s="22">
        <f t="shared" si="6"/>
        <v>-136682763.34393504</v>
      </c>
      <c r="J49" s="17">
        <f t="shared" si="6"/>
        <v>-136382649.02008826</v>
      </c>
      <c r="K49" s="23">
        <f t="shared" si="6"/>
        <v>-135215992.43674359</v>
      </c>
    </row>
    <row r="50" spans="1:11" x14ac:dyDescent="0.25">
      <c r="A50" s="30" t="s">
        <v>54</v>
      </c>
      <c r="B50" s="66">
        <f>+B48-B49</f>
        <v>843628535.72799158</v>
      </c>
      <c r="C50" s="66">
        <f t="shared" ref="C50:K50" si="7">+C48-C49</f>
        <v>-10301906.692631617</v>
      </c>
      <c r="D50" s="67">
        <f t="shared" si="7"/>
        <v>-701846921.57928574</v>
      </c>
      <c r="E50" s="68">
        <f t="shared" si="7"/>
        <v>348944182.31883085</v>
      </c>
      <c r="F50" s="66">
        <f t="shared" si="7"/>
        <v>162608407.01569116</v>
      </c>
      <c r="G50" s="69">
        <f t="shared" si="7"/>
        <v>162608407.01569116</v>
      </c>
      <c r="H50" s="70">
        <f t="shared" si="7"/>
        <v>216508087.43017542</v>
      </c>
      <c r="I50" s="68">
        <f t="shared" si="7"/>
        <v>202507244.34393504</v>
      </c>
      <c r="J50" s="66">
        <f t="shared" si="7"/>
        <v>236322764.02008826</v>
      </c>
      <c r="K50" s="69">
        <f t="shared" si="7"/>
        <v>254523993.43674359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1347188103</v>
      </c>
      <c r="C53" s="17">
        <v>1214477344</v>
      </c>
      <c r="D53" s="21">
        <v>1284750247</v>
      </c>
      <c r="E53" s="22">
        <v>1460329469</v>
      </c>
      <c r="F53" s="17">
        <v>1518877192</v>
      </c>
      <c r="G53" s="23">
        <v>1518877192</v>
      </c>
      <c r="H53" s="19">
        <v>1375909538</v>
      </c>
      <c r="I53" s="22">
        <v>1380174149</v>
      </c>
      <c r="J53" s="17">
        <v>1371881861</v>
      </c>
      <c r="K53" s="23">
        <v>1347772114</v>
      </c>
    </row>
    <row r="54" spans="1:11" x14ac:dyDescent="0.25">
      <c r="A54" s="20" t="s">
        <v>57</v>
      </c>
      <c r="B54" s="17">
        <v>87197834</v>
      </c>
      <c r="C54" s="17">
        <v>87737834</v>
      </c>
      <c r="D54" s="21">
        <v>94711818</v>
      </c>
      <c r="E54" s="22">
        <v>94726306</v>
      </c>
      <c r="F54" s="17">
        <v>91726306</v>
      </c>
      <c r="G54" s="23">
        <v>91726306</v>
      </c>
      <c r="H54" s="19">
        <v>100391754</v>
      </c>
      <c r="I54" s="22">
        <v>95670536</v>
      </c>
      <c r="J54" s="17">
        <v>100089486</v>
      </c>
      <c r="K54" s="23">
        <v>104492631</v>
      </c>
    </row>
    <row r="55" spans="1:11" x14ac:dyDescent="0.25">
      <c r="A55" s="20" t="s">
        <v>58</v>
      </c>
      <c r="B55" s="17">
        <v>0</v>
      </c>
      <c r="C55" s="17">
        <v>860601</v>
      </c>
      <c r="D55" s="21">
        <v>23921172</v>
      </c>
      <c r="E55" s="22">
        <v>53345189</v>
      </c>
      <c r="F55" s="17">
        <v>61070139</v>
      </c>
      <c r="G55" s="23">
        <v>61070139</v>
      </c>
      <c r="H55" s="19">
        <v>50058470</v>
      </c>
      <c r="I55" s="22">
        <v>1493966</v>
      </c>
      <c r="J55" s="17">
        <v>10000000</v>
      </c>
      <c r="K55" s="23">
        <v>11770193</v>
      </c>
    </row>
    <row r="56" spans="1:11" x14ac:dyDescent="0.25">
      <c r="A56" s="20" t="s">
        <v>59</v>
      </c>
      <c r="B56" s="17">
        <v>9607593</v>
      </c>
      <c r="C56" s="17">
        <v>12675249</v>
      </c>
      <c r="D56" s="21">
        <v>18518707</v>
      </c>
      <c r="E56" s="22">
        <v>15957507</v>
      </c>
      <c r="F56" s="17">
        <v>17207507</v>
      </c>
      <c r="G56" s="23">
        <v>17207507</v>
      </c>
      <c r="H56" s="19">
        <v>25608588</v>
      </c>
      <c r="I56" s="22">
        <v>15281337</v>
      </c>
      <c r="J56" s="17">
        <v>15477563</v>
      </c>
      <c r="K56" s="23">
        <v>15428849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2140627</v>
      </c>
      <c r="C59" s="17">
        <v>37891</v>
      </c>
      <c r="D59" s="21">
        <v>-58369672</v>
      </c>
      <c r="E59" s="22">
        <v>21891427</v>
      </c>
      <c r="F59" s="17">
        <v>21891427</v>
      </c>
      <c r="G59" s="23">
        <v>21891427</v>
      </c>
      <c r="H59" s="19">
        <v>-1612331</v>
      </c>
      <c r="I59" s="22">
        <v>22833517</v>
      </c>
      <c r="J59" s="17">
        <v>23883594</v>
      </c>
      <c r="K59" s="23">
        <v>24922292</v>
      </c>
    </row>
    <row r="60" spans="1:11" x14ac:dyDescent="0.25">
      <c r="A60" s="20" t="s">
        <v>62</v>
      </c>
      <c r="B60" s="17">
        <v>0</v>
      </c>
      <c r="C60" s="17">
        <v>8243475</v>
      </c>
      <c r="D60" s="21">
        <v>10926600</v>
      </c>
      <c r="E60" s="22">
        <v>46603880</v>
      </c>
      <c r="F60" s="17">
        <v>46603880</v>
      </c>
      <c r="G60" s="23">
        <v>46603880</v>
      </c>
      <c r="H60" s="19">
        <v>1151184</v>
      </c>
      <c r="I60" s="22">
        <v>54312600</v>
      </c>
      <c r="J60" s="17">
        <v>50417159</v>
      </c>
      <c r="K60" s="23">
        <v>47660407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5.9399362401160367</v>
      </c>
      <c r="C70" s="5">
        <f t="shared" ref="C70:K70" si="8">IF(ISERROR(C71/C72),0,(C71/C72))</f>
        <v>4.6746172041867581E-2</v>
      </c>
      <c r="D70" s="5">
        <f t="shared" si="8"/>
        <v>-2.1054232096746475</v>
      </c>
      <c r="E70" s="5">
        <f t="shared" si="8"/>
        <v>0.88524969492562666</v>
      </c>
      <c r="F70" s="5">
        <f t="shared" si="8"/>
        <v>1.1218576335608927</v>
      </c>
      <c r="G70" s="5">
        <f t="shared" si="8"/>
        <v>1.1218576335608927</v>
      </c>
      <c r="H70" s="5">
        <f t="shared" si="8"/>
        <v>1.0088420083226255</v>
      </c>
      <c r="I70" s="5">
        <f t="shared" si="8"/>
        <v>1.1193423689388482</v>
      </c>
      <c r="J70" s="5">
        <f t="shared" si="8"/>
        <v>1.1183600482027152</v>
      </c>
      <c r="K70" s="5">
        <f t="shared" si="8"/>
        <v>1.1134010303986517</v>
      </c>
    </row>
    <row r="71" spans="1:11" ht="13" hidden="1" x14ac:dyDescent="0.3">
      <c r="A71" s="1" t="s">
        <v>108</v>
      </c>
      <c r="B71" s="2">
        <f>+B83</f>
        <v>1959712995</v>
      </c>
      <c r="C71" s="2">
        <f t="shared" ref="C71:K71" si="9">+C83</f>
        <v>20000000</v>
      </c>
      <c r="D71" s="2">
        <f t="shared" si="9"/>
        <v>-917965250</v>
      </c>
      <c r="E71" s="2">
        <f t="shared" si="9"/>
        <v>469672247</v>
      </c>
      <c r="F71" s="2">
        <f t="shared" si="9"/>
        <v>570761163</v>
      </c>
      <c r="G71" s="2">
        <f t="shared" si="9"/>
        <v>570761163</v>
      </c>
      <c r="H71" s="2">
        <f t="shared" si="9"/>
        <v>494956797</v>
      </c>
      <c r="I71" s="2">
        <f t="shared" si="9"/>
        <v>627356931</v>
      </c>
      <c r="J71" s="2">
        <f t="shared" si="9"/>
        <v>655639464</v>
      </c>
      <c r="K71" s="2">
        <f t="shared" si="9"/>
        <v>681452460</v>
      </c>
    </row>
    <row r="72" spans="1:11" ht="13" hidden="1" x14ac:dyDescent="0.3">
      <c r="A72" s="1" t="s">
        <v>109</v>
      </c>
      <c r="B72" s="2">
        <f>+B77</f>
        <v>329921554</v>
      </c>
      <c r="C72" s="2">
        <f t="shared" ref="C72:K72" si="10">+C77</f>
        <v>427842519</v>
      </c>
      <c r="D72" s="2">
        <f t="shared" si="10"/>
        <v>436000347</v>
      </c>
      <c r="E72" s="2">
        <f t="shared" si="10"/>
        <v>530553413</v>
      </c>
      <c r="F72" s="2">
        <f t="shared" si="10"/>
        <v>508764344</v>
      </c>
      <c r="G72" s="2">
        <f t="shared" si="10"/>
        <v>508764344</v>
      </c>
      <c r="H72" s="2">
        <f t="shared" si="10"/>
        <v>490618742</v>
      </c>
      <c r="I72" s="2">
        <f t="shared" si="10"/>
        <v>560469208</v>
      </c>
      <c r="J72" s="2">
        <f t="shared" si="10"/>
        <v>586250792</v>
      </c>
      <c r="K72" s="2">
        <f t="shared" si="10"/>
        <v>612045832</v>
      </c>
    </row>
    <row r="73" spans="1:11" ht="13" hidden="1" x14ac:dyDescent="0.3">
      <c r="A73" s="1" t="s">
        <v>110</v>
      </c>
      <c r="B73" s="2">
        <f>+B74</f>
        <v>21372598.500000015</v>
      </c>
      <c r="C73" s="2">
        <f t="shared" ref="C73:K73" si="11">+(C78+C80+C81+C82)-(B78+B80+B81+B82)</f>
        <v>48387921</v>
      </c>
      <c r="D73" s="2">
        <f t="shared" si="11"/>
        <v>69098074</v>
      </c>
      <c r="E73" s="2">
        <f t="shared" si="11"/>
        <v>251900162</v>
      </c>
      <c r="F73" s="2">
        <f>+(F78+F80+F81+F82)-(D78+D80+D81+D82)</f>
        <v>-70678284</v>
      </c>
      <c r="G73" s="2">
        <f>+(G78+G80+G81+G82)-(D78+D80+D81+D82)</f>
        <v>-70678284</v>
      </c>
      <c r="H73" s="2">
        <f>+(H78+H80+H81+H82)-(D78+D80+D81+D82)</f>
        <v>-13433575</v>
      </c>
      <c r="I73" s="2">
        <f>+(I78+I80+I81+I82)-(E78+E80+E81+E82)</f>
        <v>-321331285</v>
      </c>
      <c r="J73" s="2">
        <f t="shared" si="11"/>
        <v>-819940</v>
      </c>
      <c r="K73" s="2">
        <f t="shared" si="11"/>
        <v>-820403</v>
      </c>
    </row>
    <row r="74" spans="1:11" ht="13" hidden="1" x14ac:dyDescent="0.3">
      <c r="A74" s="1" t="s">
        <v>111</v>
      </c>
      <c r="B74" s="2">
        <f>+TREND(C74:E74)</f>
        <v>21372598.500000015</v>
      </c>
      <c r="C74" s="2">
        <f>+C73</f>
        <v>48387921</v>
      </c>
      <c r="D74" s="2">
        <f t="shared" ref="D74:K74" si="12">+D73</f>
        <v>69098074</v>
      </c>
      <c r="E74" s="2">
        <f t="shared" si="12"/>
        <v>251900162</v>
      </c>
      <c r="F74" s="2">
        <f t="shared" si="12"/>
        <v>-70678284</v>
      </c>
      <c r="G74" s="2">
        <f t="shared" si="12"/>
        <v>-70678284</v>
      </c>
      <c r="H74" s="2">
        <f t="shared" si="12"/>
        <v>-13433575</v>
      </c>
      <c r="I74" s="2">
        <f t="shared" si="12"/>
        <v>-321331285</v>
      </c>
      <c r="J74" s="2">
        <f t="shared" si="12"/>
        <v>-819940</v>
      </c>
      <c r="K74" s="2">
        <f t="shared" si="12"/>
        <v>-820403</v>
      </c>
    </row>
    <row r="75" spans="1:11" ht="13" hidden="1" x14ac:dyDescent="0.3">
      <c r="A75" s="1" t="s">
        <v>112</v>
      </c>
      <c r="B75" s="2">
        <f>+B84-(((B80+B81+B82+B78)*B70)-B79)</f>
        <v>-795896856.72799158</v>
      </c>
      <c r="C75" s="2">
        <f t="shared" ref="C75:K75" si="13">+C84-(((C80+C81+C82+C78)*C70)-C79)</f>
        <v>103270019.69263162</v>
      </c>
      <c r="D75" s="2">
        <f t="shared" si="13"/>
        <v>762558389.57928574</v>
      </c>
      <c r="E75" s="2">
        <f t="shared" si="13"/>
        <v>-291114070.31883085</v>
      </c>
      <c r="F75" s="2">
        <f t="shared" si="13"/>
        <v>-136520267.01569116</v>
      </c>
      <c r="G75" s="2">
        <f t="shared" si="13"/>
        <v>-136520267.01569116</v>
      </c>
      <c r="H75" s="2">
        <f t="shared" si="13"/>
        <v>-150220671.43017542</v>
      </c>
      <c r="I75" s="2">
        <f t="shared" si="13"/>
        <v>-136682763.34393504</v>
      </c>
      <c r="J75" s="2">
        <f t="shared" si="13"/>
        <v>-136382649.02008826</v>
      </c>
      <c r="K75" s="2">
        <f t="shared" si="13"/>
        <v>-135215992.43674359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329921554</v>
      </c>
      <c r="C77" s="3">
        <v>427842519</v>
      </c>
      <c r="D77" s="3">
        <v>436000347</v>
      </c>
      <c r="E77" s="3">
        <v>530553413</v>
      </c>
      <c r="F77" s="3">
        <v>508764344</v>
      </c>
      <c r="G77" s="3">
        <v>508764344</v>
      </c>
      <c r="H77" s="3">
        <v>490618742</v>
      </c>
      <c r="I77" s="3">
        <v>560469208</v>
      </c>
      <c r="J77" s="3">
        <v>586250792</v>
      </c>
      <c r="K77" s="3">
        <v>612045832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242730389</v>
      </c>
      <c r="C79" s="3">
        <v>118324774</v>
      </c>
      <c r="D79" s="3">
        <v>137702444</v>
      </c>
      <c r="E79" s="3">
        <v>218585004</v>
      </c>
      <c r="F79" s="3">
        <v>120105580</v>
      </c>
      <c r="G79" s="3">
        <v>120105580</v>
      </c>
      <c r="H79" s="3">
        <v>130589654</v>
      </c>
      <c r="I79" s="3">
        <v>120718344</v>
      </c>
      <c r="J79" s="3">
        <v>120218851</v>
      </c>
      <c r="K79" s="3">
        <v>119718527</v>
      </c>
    </row>
    <row r="80" spans="1:11" ht="13" hidden="1" x14ac:dyDescent="0.3">
      <c r="A80" s="1" t="s">
        <v>71</v>
      </c>
      <c r="B80" s="3">
        <v>94514749</v>
      </c>
      <c r="C80" s="3">
        <v>141738856</v>
      </c>
      <c r="D80" s="3">
        <v>175842208</v>
      </c>
      <c r="E80" s="3">
        <v>518517755</v>
      </c>
      <c r="F80" s="3">
        <v>139253806</v>
      </c>
      <c r="G80" s="3">
        <v>139253806</v>
      </c>
      <c r="H80" s="3">
        <v>160908536</v>
      </c>
      <c r="I80" s="3">
        <v>129823812</v>
      </c>
      <c r="J80" s="3">
        <v>129018815</v>
      </c>
      <c r="K80" s="3">
        <v>127063802</v>
      </c>
    </row>
    <row r="81" spans="1:11" ht="13" hidden="1" x14ac:dyDescent="0.3">
      <c r="A81" s="1" t="s">
        <v>72</v>
      </c>
      <c r="B81" s="3">
        <v>76715362</v>
      </c>
      <c r="C81" s="3">
        <v>77879176</v>
      </c>
      <c r="D81" s="3">
        <v>112873898</v>
      </c>
      <c r="E81" s="3">
        <v>22098513</v>
      </c>
      <c r="F81" s="3">
        <v>78784016</v>
      </c>
      <c r="G81" s="3">
        <v>78784016</v>
      </c>
      <c r="H81" s="3">
        <v>114373995</v>
      </c>
      <c r="I81" s="3">
        <v>89461171</v>
      </c>
      <c r="J81" s="3">
        <v>89446228</v>
      </c>
      <c r="K81" s="3">
        <v>90580838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1959712995</v>
      </c>
      <c r="C83" s="3">
        <v>20000000</v>
      </c>
      <c r="D83" s="3">
        <v>-917965250</v>
      </c>
      <c r="E83" s="3">
        <v>469672247</v>
      </c>
      <c r="F83" s="3">
        <v>570761163</v>
      </c>
      <c r="G83" s="3">
        <v>570761163</v>
      </c>
      <c r="H83" s="3">
        <v>494956797</v>
      </c>
      <c r="I83" s="3">
        <v>627356931</v>
      </c>
      <c r="J83" s="3">
        <v>655639464</v>
      </c>
      <c r="K83" s="3">
        <v>681452460</v>
      </c>
    </row>
    <row r="84" spans="1:11" ht="13" hidden="1" x14ac:dyDescent="0.3">
      <c r="A84" s="1" t="s">
        <v>75</v>
      </c>
      <c r="B84" s="3">
        <v>-21531304</v>
      </c>
      <c r="C84" s="3">
        <v>-4788452</v>
      </c>
      <c r="D84" s="3">
        <v>16986355</v>
      </c>
      <c r="E84" s="3">
        <v>-31118688</v>
      </c>
      <c r="F84" s="3">
        <v>-12018452</v>
      </c>
      <c r="G84" s="3">
        <v>-12018452</v>
      </c>
      <c r="H84" s="3">
        <v>-3093744</v>
      </c>
      <c r="I84" s="3">
        <v>-11946135</v>
      </c>
      <c r="J84" s="3">
        <v>-12278924</v>
      </c>
      <c r="K84" s="3">
        <v>-12608753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81022217</v>
      </c>
      <c r="C5" s="17">
        <v>108940483</v>
      </c>
      <c r="D5" s="21">
        <v>95606092</v>
      </c>
      <c r="E5" s="22">
        <v>121076710</v>
      </c>
      <c r="F5" s="17">
        <v>121076318</v>
      </c>
      <c r="G5" s="23">
        <v>121076318</v>
      </c>
      <c r="H5" s="19">
        <v>107614195</v>
      </c>
      <c r="I5" s="22">
        <v>115923776</v>
      </c>
      <c r="J5" s="17">
        <v>121256265</v>
      </c>
      <c r="K5" s="23">
        <v>126591544</v>
      </c>
    </row>
    <row r="6" spans="1:11" x14ac:dyDescent="0.25">
      <c r="A6" s="20" t="s">
        <v>18</v>
      </c>
      <c r="B6" s="17">
        <v>189392572</v>
      </c>
      <c r="C6" s="17">
        <v>189890060</v>
      </c>
      <c r="D6" s="21">
        <v>220633068</v>
      </c>
      <c r="E6" s="22">
        <v>253529430</v>
      </c>
      <c r="F6" s="17">
        <v>253289949</v>
      </c>
      <c r="G6" s="23">
        <v>253289949</v>
      </c>
      <c r="H6" s="19">
        <v>239957501</v>
      </c>
      <c r="I6" s="22">
        <v>277130203</v>
      </c>
      <c r="J6" s="17">
        <v>289878187</v>
      </c>
      <c r="K6" s="23">
        <v>302632829</v>
      </c>
    </row>
    <row r="7" spans="1:11" x14ac:dyDescent="0.25">
      <c r="A7" s="20" t="s">
        <v>19</v>
      </c>
      <c r="B7" s="17">
        <v>189368</v>
      </c>
      <c r="C7" s="17">
        <v>1432309</v>
      </c>
      <c r="D7" s="21">
        <v>2752331</v>
      </c>
      <c r="E7" s="22">
        <v>2350000</v>
      </c>
      <c r="F7" s="17">
        <v>4768025</v>
      </c>
      <c r="G7" s="23">
        <v>4768025</v>
      </c>
      <c r="H7" s="19">
        <v>4788877</v>
      </c>
      <c r="I7" s="22">
        <v>5000000</v>
      </c>
      <c r="J7" s="17">
        <v>5230000</v>
      </c>
      <c r="K7" s="23">
        <v>5460120</v>
      </c>
    </row>
    <row r="8" spans="1:11" x14ac:dyDescent="0.25">
      <c r="A8" s="20" t="s">
        <v>20</v>
      </c>
      <c r="B8" s="17">
        <v>109018762</v>
      </c>
      <c r="C8" s="17">
        <v>122766110</v>
      </c>
      <c r="D8" s="21">
        <v>134834318</v>
      </c>
      <c r="E8" s="22">
        <v>144448600</v>
      </c>
      <c r="F8" s="17">
        <v>144448600</v>
      </c>
      <c r="G8" s="23">
        <v>144448600</v>
      </c>
      <c r="H8" s="19">
        <v>144522258</v>
      </c>
      <c r="I8" s="22">
        <v>151035650</v>
      </c>
      <c r="J8" s="17">
        <v>153792150</v>
      </c>
      <c r="K8" s="23">
        <v>160735400</v>
      </c>
    </row>
    <row r="9" spans="1:11" x14ac:dyDescent="0.25">
      <c r="A9" s="20" t="s">
        <v>21</v>
      </c>
      <c r="B9" s="17">
        <v>64324400</v>
      </c>
      <c r="C9" s="17">
        <v>89675385</v>
      </c>
      <c r="D9" s="21">
        <v>92172312</v>
      </c>
      <c r="E9" s="22">
        <v>73061949</v>
      </c>
      <c r="F9" s="17">
        <v>114120285</v>
      </c>
      <c r="G9" s="23">
        <v>114120285</v>
      </c>
      <c r="H9" s="19">
        <v>161609168</v>
      </c>
      <c r="I9" s="22">
        <v>107516403</v>
      </c>
      <c r="J9" s="17">
        <v>111986742</v>
      </c>
      <c r="K9" s="23">
        <v>106124284</v>
      </c>
    </row>
    <row r="10" spans="1:11" x14ac:dyDescent="0.25">
      <c r="A10" s="24" t="s">
        <v>103</v>
      </c>
      <c r="B10" s="25">
        <f>SUM(B5:B9)</f>
        <v>443947319</v>
      </c>
      <c r="C10" s="26">
        <f t="shared" ref="C10:K10" si="0">SUM(C5:C9)</f>
        <v>512704347</v>
      </c>
      <c r="D10" s="27">
        <f t="shared" si="0"/>
        <v>545998121</v>
      </c>
      <c r="E10" s="25">
        <f t="shared" si="0"/>
        <v>594466689</v>
      </c>
      <c r="F10" s="26">
        <f t="shared" si="0"/>
        <v>637703177</v>
      </c>
      <c r="G10" s="28">
        <f t="shared" si="0"/>
        <v>637703177</v>
      </c>
      <c r="H10" s="29">
        <f t="shared" si="0"/>
        <v>658491999</v>
      </c>
      <c r="I10" s="25">
        <f t="shared" si="0"/>
        <v>656606032</v>
      </c>
      <c r="J10" s="26">
        <f t="shared" si="0"/>
        <v>682143344</v>
      </c>
      <c r="K10" s="28">
        <f t="shared" si="0"/>
        <v>701544177</v>
      </c>
    </row>
    <row r="11" spans="1:11" x14ac:dyDescent="0.25">
      <c r="A11" s="20" t="s">
        <v>22</v>
      </c>
      <c r="B11" s="17">
        <v>152100559</v>
      </c>
      <c r="C11" s="17">
        <v>143621158</v>
      </c>
      <c r="D11" s="21">
        <v>147681591</v>
      </c>
      <c r="E11" s="22">
        <v>177222124</v>
      </c>
      <c r="F11" s="17">
        <v>179206438</v>
      </c>
      <c r="G11" s="23">
        <v>179206438</v>
      </c>
      <c r="H11" s="19">
        <v>169460026</v>
      </c>
      <c r="I11" s="22">
        <v>181825795</v>
      </c>
      <c r="J11" s="17">
        <v>189875968</v>
      </c>
      <c r="K11" s="23">
        <v>198230504</v>
      </c>
    </row>
    <row r="12" spans="1:11" x14ac:dyDescent="0.25">
      <c r="A12" s="20" t="s">
        <v>23</v>
      </c>
      <c r="B12" s="17">
        <v>7248347</v>
      </c>
      <c r="C12" s="17">
        <v>7835222</v>
      </c>
      <c r="D12" s="21">
        <v>8810395</v>
      </c>
      <c r="E12" s="22">
        <v>9236430</v>
      </c>
      <c r="F12" s="17">
        <v>9431594</v>
      </c>
      <c r="G12" s="23">
        <v>9431594</v>
      </c>
      <c r="H12" s="19">
        <v>9033832</v>
      </c>
      <c r="I12" s="22">
        <v>9714535</v>
      </c>
      <c r="J12" s="17">
        <v>10161402</v>
      </c>
      <c r="K12" s="23">
        <v>10608502</v>
      </c>
    </row>
    <row r="13" spans="1:11" x14ac:dyDescent="0.25">
      <c r="A13" s="20" t="s">
        <v>24</v>
      </c>
      <c r="B13" s="17">
        <v>50691143</v>
      </c>
      <c r="C13" s="17">
        <v>41711188</v>
      </c>
      <c r="D13" s="21">
        <v>42205987</v>
      </c>
      <c r="E13" s="22">
        <v>39862000</v>
      </c>
      <c r="F13" s="17">
        <v>43202093</v>
      </c>
      <c r="G13" s="23">
        <v>43202093</v>
      </c>
      <c r="H13" s="19">
        <v>43151431</v>
      </c>
      <c r="I13" s="22">
        <v>44943590</v>
      </c>
      <c r="J13" s="17">
        <v>47010994</v>
      </c>
      <c r="K13" s="23">
        <v>49079477</v>
      </c>
    </row>
    <row r="14" spans="1:11" x14ac:dyDescent="0.25">
      <c r="A14" s="20" t="s">
        <v>25</v>
      </c>
      <c r="B14" s="17">
        <v>8597176</v>
      </c>
      <c r="C14" s="17">
        <v>17502000</v>
      </c>
      <c r="D14" s="21">
        <v>15351366</v>
      </c>
      <c r="E14" s="22">
        <v>17000000</v>
      </c>
      <c r="F14" s="17">
        <v>18633828</v>
      </c>
      <c r="G14" s="23">
        <v>18633828</v>
      </c>
      <c r="H14" s="19">
        <v>7517407</v>
      </c>
      <c r="I14" s="22">
        <v>18612175</v>
      </c>
      <c r="J14" s="17">
        <v>19468335</v>
      </c>
      <c r="K14" s="23">
        <v>20324941</v>
      </c>
    </row>
    <row r="15" spans="1:11" x14ac:dyDescent="0.25">
      <c r="A15" s="20" t="s">
        <v>26</v>
      </c>
      <c r="B15" s="17">
        <v>151074685</v>
      </c>
      <c r="C15" s="17">
        <v>138631114</v>
      </c>
      <c r="D15" s="21">
        <v>161451896</v>
      </c>
      <c r="E15" s="22">
        <v>196364064</v>
      </c>
      <c r="F15" s="17">
        <v>187412189</v>
      </c>
      <c r="G15" s="23">
        <v>187412189</v>
      </c>
      <c r="H15" s="19">
        <v>184281256</v>
      </c>
      <c r="I15" s="22">
        <v>214538919</v>
      </c>
      <c r="J15" s="17">
        <v>224407709</v>
      </c>
      <c r="K15" s="23">
        <v>234281651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113580485</v>
      </c>
      <c r="C17" s="17">
        <v>96627841</v>
      </c>
      <c r="D17" s="21">
        <v>172187605</v>
      </c>
      <c r="E17" s="22">
        <v>131771344</v>
      </c>
      <c r="F17" s="17">
        <v>165300504</v>
      </c>
      <c r="G17" s="23">
        <v>165300504</v>
      </c>
      <c r="H17" s="19">
        <v>249306428</v>
      </c>
      <c r="I17" s="22">
        <v>158164022</v>
      </c>
      <c r="J17" s="17">
        <v>165753365</v>
      </c>
      <c r="K17" s="23">
        <v>173046509</v>
      </c>
    </row>
    <row r="18" spans="1:11" x14ac:dyDescent="0.25">
      <c r="A18" s="30" t="s">
        <v>29</v>
      </c>
      <c r="B18" s="31">
        <f>SUM(B11:B17)</f>
        <v>483292395</v>
      </c>
      <c r="C18" s="32">
        <f t="shared" ref="C18:K18" si="1">SUM(C11:C17)</f>
        <v>445928523</v>
      </c>
      <c r="D18" s="33">
        <f t="shared" si="1"/>
        <v>547688840</v>
      </c>
      <c r="E18" s="31">
        <f t="shared" si="1"/>
        <v>571455962</v>
      </c>
      <c r="F18" s="32">
        <f t="shared" si="1"/>
        <v>603186646</v>
      </c>
      <c r="G18" s="34">
        <f t="shared" si="1"/>
        <v>603186646</v>
      </c>
      <c r="H18" s="35">
        <f t="shared" si="1"/>
        <v>662750380</v>
      </c>
      <c r="I18" s="31">
        <f t="shared" si="1"/>
        <v>627799036</v>
      </c>
      <c r="J18" s="32">
        <f t="shared" si="1"/>
        <v>656677773</v>
      </c>
      <c r="K18" s="34">
        <f t="shared" si="1"/>
        <v>685571584</v>
      </c>
    </row>
    <row r="19" spans="1:11" x14ac:dyDescent="0.25">
      <c r="A19" s="30" t="s">
        <v>30</v>
      </c>
      <c r="B19" s="36">
        <f>+B10-B18</f>
        <v>-39345076</v>
      </c>
      <c r="C19" s="37">
        <f t="shared" ref="C19:K19" si="2">+C10-C18</f>
        <v>66775824</v>
      </c>
      <c r="D19" s="38">
        <f t="shared" si="2"/>
        <v>-1690719</v>
      </c>
      <c r="E19" s="36">
        <f t="shared" si="2"/>
        <v>23010727</v>
      </c>
      <c r="F19" s="37">
        <f t="shared" si="2"/>
        <v>34516531</v>
      </c>
      <c r="G19" s="39">
        <f t="shared" si="2"/>
        <v>34516531</v>
      </c>
      <c r="H19" s="40">
        <f t="shared" si="2"/>
        <v>-4258381</v>
      </c>
      <c r="I19" s="36">
        <f t="shared" si="2"/>
        <v>28806996</v>
      </c>
      <c r="J19" s="37">
        <f t="shared" si="2"/>
        <v>25465571</v>
      </c>
      <c r="K19" s="39">
        <f t="shared" si="2"/>
        <v>15972593</v>
      </c>
    </row>
    <row r="20" spans="1:11" x14ac:dyDescent="0.25">
      <c r="A20" s="41" t="s">
        <v>31</v>
      </c>
      <c r="B20" s="42">
        <v>69231777</v>
      </c>
      <c r="C20" s="43">
        <v>83242339</v>
      </c>
      <c r="D20" s="44">
        <v>89985649</v>
      </c>
      <c r="E20" s="42">
        <v>93465400</v>
      </c>
      <c r="F20" s="43">
        <v>131124063</v>
      </c>
      <c r="G20" s="45">
        <v>131124063</v>
      </c>
      <c r="H20" s="46">
        <v>131124064</v>
      </c>
      <c r="I20" s="42">
        <v>151051350</v>
      </c>
      <c r="J20" s="43">
        <v>137605850</v>
      </c>
      <c r="K20" s="45">
        <v>135302600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16744000</v>
      </c>
      <c r="E21" s="48">
        <v>0</v>
      </c>
      <c r="F21" s="49">
        <v>0</v>
      </c>
      <c r="G21" s="51">
        <v>0</v>
      </c>
      <c r="H21" s="52">
        <v>51423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29886701</v>
      </c>
      <c r="C22" s="55">
        <f t="shared" ref="C22:K22" si="3">SUM(C19:C21)</f>
        <v>150018163</v>
      </c>
      <c r="D22" s="56">
        <f t="shared" si="3"/>
        <v>105038930</v>
      </c>
      <c r="E22" s="54">
        <f t="shared" si="3"/>
        <v>116476127</v>
      </c>
      <c r="F22" s="55">
        <f t="shared" si="3"/>
        <v>165640594</v>
      </c>
      <c r="G22" s="57">
        <f t="shared" si="3"/>
        <v>165640594</v>
      </c>
      <c r="H22" s="58">
        <f t="shared" si="3"/>
        <v>126917106</v>
      </c>
      <c r="I22" s="54">
        <f t="shared" si="3"/>
        <v>179858346</v>
      </c>
      <c r="J22" s="55">
        <f t="shared" si="3"/>
        <v>163071421</v>
      </c>
      <c r="K22" s="57">
        <f t="shared" si="3"/>
        <v>151275193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29886701</v>
      </c>
      <c r="C24" s="37">
        <f t="shared" ref="C24:K24" si="4">SUM(C22:C23)</f>
        <v>150018163</v>
      </c>
      <c r="D24" s="38">
        <f t="shared" si="4"/>
        <v>105038930</v>
      </c>
      <c r="E24" s="36">
        <f t="shared" si="4"/>
        <v>116476127</v>
      </c>
      <c r="F24" s="37">
        <f t="shared" si="4"/>
        <v>165640594</v>
      </c>
      <c r="G24" s="39">
        <f t="shared" si="4"/>
        <v>165640594</v>
      </c>
      <c r="H24" s="40">
        <f t="shared" si="4"/>
        <v>126917106</v>
      </c>
      <c r="I24" s="36">
        <f t="shared" si="4"/>
        <v>179858346</v>
      </c>
      <c r="J24" s="37">
        <f t="shared" si="4"/>
        <v>163071421</v>
      </c>
      <c r="K24" s="39">
        <f t="shared" si="4"/>
        <v>151275193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47635693</v>
      </c>
      <c r="C27" s="66">
        <v>72021113</v>
      </c>
      <c r="D27" s="67">
        <v>111886075</v>
      </c>
      <c r="E27" s="68">
        <v>97284261</v>
      </c>
      <c r="F27" s="66">
        <v>129219558</v>
      </c>
      <c r="G27" s="69">
        <v>129219558</v>
      </c>
      <c r="H27" s="70">
        <v>128086059</v>
      </c>
      <c r="I27" s="68">
        <v>152010992</v>
      </c>
      <c r="J27" s="66">
        <v>138129616</v>
      </c>
      <c r="K27" s="69">
        <v>136939577</v>
      </c>
    </row>
    <row r="28" spans="1:11" x14ac:dyDescent="0.25">
      <c r="A28" s="71" t="s">
        <v>36</v>
      </c>
      <c r="B28" s="17">
        <v>61875137</v>
      </c>
      <c r="C28" s="17">
        <v>56746889</v>
      </c>
      <c r="D28" s="21">
        <v>77645736</v>
      </c>
      <c r="E28" s="22">
        <v>81274262</v>
      </c>
      <c r="F28" s="17">
        <v>114020938</v>
      </c>
      <c r="G28" s="23">
        <v>114020938</v>
      </c>
      <c r="H28" s="19">
        <v>114412582</v>
      </c>
      <c r="I28" s="22">
        <v>131348992</v>
      </c>
      <c r="J28" s="17">
        <v>119657256</v>
      </c>
      <c r="K28" s="23">
        <v>117654434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-14833677</v>
      </c>
      <c r="C31" s="17">
        <v>15075159</v>
      </c>
      <c r="D31" s="21">
        <v>17496339</v>
      </c>
      <c r="E31" s="22">
        <v>16009999</v>
      </c>
      <c r="F31" s="17">
        <v>15198620</v>
      </c>
      <c r="G31" s="23">
        <v>15198620</v>
      </c>
      <c r="H31" s="19">
        <v>13673477</v>
      </c>
      <c r="I31" s="22">
        <v>20662000</v>
      </c>
      <c r="J31" s="17">
        <v>18472360</v>
      </c>
      <c r="K31" s="23">
        <v>19285143</v>
      </c>
    </row>
    <row r="32" spans="1:11" x14ac:dyDescent="0.25">
      <c r="A32" s="30" t="s">
        <v>39</v>
      </c>
      <c r="B32" s="66">
        <f>SUM(B28:B31)</f>
        <v>47041460</v>
      </c>
      <c r="C32" s="66">
        <f t="shared" ref="C32:K32" si="5">SUM(C28:C31)</f>
        <v>71822048</v>
      </c>
      <c r="D32" s="67">
        <f t="shared" si="5"/>
        <v>95142075</v>
      </c>
      <c r="E32" s="68">
        <f t="shared" si="5"/>
        <v>97284261</v>
      </c>
      <c r="F32" s="66">
        <f t="shared" si="5"/>
        <v>129219558</v>
      </c>
      <c r="G32" s="69">
        <f t="shared" si="5"/>
        <v>129219558</v>
      </c>
      <c r="H32" s="70">
        <f t="shared" si="5"/>
        <v>128086059</v>
      </c>
      <c r="I32" s="68">
        <f t="shared" si="5"/>
        <v>152010992</v>
      </c>
      <c r="J32" s="66">
        <f t="shared" si="5"/>
        <v>138129616</v>
      </c>
      <c r="K32" s="69">
        <f t="shared" si="5"/>
        <v>136939577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195785129</v>
      </c>
      <c r="C35" s="17">
        <v>262355379</v>
      </c>
      <c r="D35" s="21">
        <v>315655007</v>
      </c>
      <c r="E35" s="22">
        <v>502979595</v>
      </c>
      <c r="F35" s="17">
        <v>442753643</v>
      </c>
      <c r="G35" s="23">
        <v>442753643</v>
      </c>
      <c r="H35" s="19">
        <v>421824874</v>
      </c>
      <c r="I35" s="22">
        <v>482780222</v>
      </c>
      <c r="J35" s="17">
        <v>540749140</v>
      </c>
      <c r="K35" s="23">
        <v>572469566</v>
      </c>
    </row>
    <row r="36" spans="1:11" x14ac:dyDescent="0.25">
      <c r="A36" s="20" t="s">
        <v>42</v>
      </c>
      <c r="B36" s="17">
        <v>1101450863</v>
      </c>
      <c r="C36" s="17">
        <v>920297242</v>
      </c>
      <c r="D36" s="21">
        <v>997587710</v>
      </c>
      <c r="E36" s="22">
        <v>1268921957</v>
      </c>
      <c r="F36" s="17">
        <v>1076154054</v>
      </c>
      <c r="G36" s="23">
        <v>1076154054</v>
      </c>
      <c r="H36" s="19">
        <v>1082840811</v>
      </c>
      <c r="I36" s="22">
        <v>1101445980</v>
      </c>
      <c r="J36" s="17">
        <v>1085631060</v>
      </c>
      <c r="K36" s="23">
        <v>1082506468</v>
      </c>
    </row>
    <row r="37" spans="1:11" x14ac:dyDescent="0.25">
      <c r="A37" s="20" t="s">
        <v>43</v>
      </c>
      <c r="B37" s="17">
        <v>276357417</v>
      </c>
      <c r="C37" s="17">
        <v>245808892</v>
      </c>
      <c r="D37" s="21">
        <v>253842819</v>
      </c>
      <c r="E37" s="22">
        <v>365243638</v>
      </c>
      <c r="F37" s="17">
        <v>354237216</v>
      </c>
      <c r="G37" s="23">
        <v>354237216</v>
      </c>
      <c r="H37" s="19">
        <v>340274918</v>
      </c>
      <c r="I37" s="22">
        <v>380843983</v>
      </c>
      <c r="J37" s="17">
        <v>384002652</v>
      </c>
      <c r="K37" s="23">
        <v>400313255</v>
      </c>
    </row>
    <row r="38" spans="1:11" x14ac:dyDescent="0.25">
      <c r="A38" s="20" t="s">
        <v>44</v>
      </c>
      <c r="B38" s="17">
        <v>124757746</v>
      </c>
      <c r="C38" s="17">
        <v>151647442</v>
      </c>
      <c r="D38" s="21">
        <v>163647238</v>
      </c>
      <c r="E38" s="22">
        <v>194901141</v>
      </c>
      <c r="F38" s="17">
        <v>348911623</v>
      </c>
      <c r="G38" s="23">
        <v>348911623</v>
      </c>
      <c r="H38" s="19">
        <v>141716763</v>
      </c>
      <c r="I38" s="22">
        <v>173982363</v>
      </c>
      <c r="J38" s="17">
        <v>163647238</v>
      </c>
      <c r="K38" s="23">
        <v>163647238</v>
      </c>
    </row>
    <row r="39" spans="1:11" x14ac:dyDescent="0.25">
      <c r="A39" s="20" t="s">
        <v>45</v>
      </c>
      <c r="B39" s="17">
        <v>909871462</v>
      </c>
      <c r="C39" s="17">
        <v>751491259</v>
      </c>
      <c r="D39" s="21">
        <v>895752670</v>
      </c>
      <c r="E39" s="22">
        <v>1211756778</v>
      </c>
      <c r="F39" s="17">
        <v>815758866</v>
      </c>
      <c r="G39" s="23">
        <v>815758866</v>
      </c>
      <c r="H39" s="19">
        <v>1022674008</v>
      </c>
      <c r="I39" s="22">
        <v>1029399879</v>
      </c>
      <c r="J39" s="17">
        <v>1078730324</v>
      </c>
      <c r="K39" s="23">
        <v>1091015532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174838574</v>
      </c>
      <c r="C42" s="17">
        <v>221355883</v>
      </c>
      <c r="D42" s="21">
        <v>175889029</v>
      </c>
      <c r="E42" s="22">
        <v>110216618</v>
      </c>
      <c r="F42" s="17">
        <v>176681711</v>
      </c>
      <c r="G42" s="23">
        <v>176681711</v>
      </c>
      <c r="H42" s="19">
        <v>155387725</v>
      </c>
      <c r="I42" s="22">
        <v>197033234</v>
      </c>
      <c r="J42" s="17">
        <v>162211073</v>
      </c>
      <c r="K42" s="23">
        <v>218994347</v>
      </c>
    </row>
    <row r="43" spans="1:11" x14ac:dyDescent="0.25">
      <c r="A43" s="20" t="s">
        <v>48</v>
      </c>
      <c r="B43" s="17">
        <v>-64795032</v>
      </c>
      <c r="C43" s="17">
        <v>-77680175</v>
      </c>
      <c r="D43" s="21">
        <v>-95318795</v>
      </c>
      <c r="E43" s="22">
        <v>-97284261</v>
      </c>
      <c r="F43" s="17">
        <v>-134204641</v>
      </c>
      <c r="G43" s="23">
        <v>-134204641</v>
      </c>
      <c r="H43" s="19">
        <v>-127725279</v>
      </c>
      <c r="I43" s="22">
        <v>-152010992</v>
      </c>
      <c r="J43" s="17">
        <v>-138129616</v>
      </c>
      <c r="K43" s="23">
        <v>-136939577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122560315</v>
      </c>
      <c r="C45" s="66">
        <v>157783246</v>
      </c>
      <c r="D45" s="67">
        <v>91808624</v>
      </c>
      <c r="E45" s="68">
        <v>33558445</v>
      </c>
      <c r="F45" s="66">
        <v>67747400</v>
      </c>
      <c r="G45" s="69">
        <v>67747400</v>
      </c>
      <c r="H45" s="70">
        <v>52929512</v>
      </c>
      <c r="I45" s="68">
        <v>70292573</v>
      </c>
      <c r="J45" s="66">
        <v>94374036</v>
      </c>
      <c r="K45" s="69">
        <v>176428811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15196559</v>
      </c>
      <c r="C48" s="17">
        <v>11261238</v>
      </c>
      <c r="D48" s="21">
        <v>25267065</v>
      </c>
      <c r="E48" s="22">
        <v>33558452</v>
      </c>
      <c r="F48" s="17">
        <v>67747407</v>
      </c>
      <c r="G48" s="23">
        <v>67747407</v>
      </c>
      <c r="H48" s="19">
        <v>52871216</v>
      </c>
      <c r="I48" s="22">
        <v>70292579</v>
      </c>
      <c r="J48" s="17">
        <v>94374041</v>
      </c>
      <c r="K48" s="23">
        <v>176428813</v>
      </c>
    </row>
    <row r="49" spans="1:11" x14ac:dyDescent="0.25">
      <c r="A49" s="20" t="s">
        <v>53</v>
      </c>
      <c r="B49" s="17">
        <f>+B75</f>
        <v>103018453.08945477</v>
      </c>
      <c r="C49" s="17">
        <f t="shared" ref="C49:K49" si="6">+C75</f>
        <v>11069250.732157752</v>
      </c>
      <c r="D49" s="21">
        <f t="shared" si="6"/>
        <v>-40866845.454389527</v>
      </c>
      <c r="E49" s="22">
        <f t="shared" si="6"/>
        <v>-76332756.568071872</v>
      </c>
      <c r="F49" s="17">
        <f t="shared" si="6"/>
        <v>6484236.3715353906</v>
      </c>
      <c r="G49" s="23">
        <f t="shared" si="6"/>
        <v>6484236.3715353906</v>
      </c>
      <c r="H49" s="19">
        <f t="shared" si="6"/>
        <v>-17683330.458047837</v>
      </c>
      <c r="I49" s="22">
        <f t="shared" si="6"/>
        <v>-26599307.358841985</v>
      </c>
      <c r="J49" s="17">
        <f t="shared" si="6"/>
        <v>-38882730.842277825</v>
      </c>
      <c r="K49" s="23">
        <f t="shared" si="6"/>
        <v>-389472.03606778383</v>
      </c>
    </row>
    <row r="50" spans="1:11" x14ac:dyDescent="0.25">
      <c r="A50" s="30" t="s">
        <v>54</v>
      </c>
      <c r="B50" s="66">
        <f>+B48-B49</f>
        <v>-87821894.08945477</v>
      </c>
      <c r="C50" s="66">
        <f t="shared" ref="C50:K50" si="7">+C48-C49</f>
        <v>191987.26784224808</v>
      </c>
      <c r="D50" s="67">
        <f t="shared" si="7"/>
        <v>66133910.454389527</v>
      </c>
      <c r="E50" s="68">
        <f t="shared" si="7"/>
        <v>109891208.56807187</v>
      </c>
      <c r="F50" s="66">
        <f t="shared" si="7"/>
        <v>61263170.628464609</v>
      </c>
      <c r="G50" s="69">
        <f t="shared" si="7"/>
        <v>61263170.628464609</v>
      </c>
      <c r="H50" s="70">
        <f t="shared" si="7"/>
        <v>70554546.458047837</v>
      </c>
      <c r="I50" s="68">
        <f t="shared" si="7"/>
        <v>96891886.358841985</v>
      </c>
      <c r="J50" s="66">
        <f t="shared" si="7"/>
        <v>133256771.84227782</v>
      </c>
      <c r="K50" s="69">
        <f t="shared" si="7"/>
        <v>176818285.03606778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1030321687</v>
      </c>
      <c r="C53" s="17">
        <v>822104617</v>
      </c>
      <c r="D53" s="21">
        <v>903314192</v>
      </c>
      <c r="E53" s="22">
        <v>1184500227</v>
      </c>
      <c r="F53" s="17">
        <v>958185648</v>
      </c>
      <c r="G53" s="23">
        <v>958185648</v>
      </c>
      <c r="H53" s="19">
        <v>912426831</v>
      </c>
      <c r="I53" s="22">
        <v>869465335</v>
      </c>
      <c r="J53" s="17">
        <v>865089151</v>
      </c>
      <c r="K53" s="23">
        <v>863714249</v>
      </c>
    </row>
    <row r="54" spans="1:11" x14ac:dyDescent="0.25">
      <c r="A54" s="20" t="s">
        <v>57</v>
      </c>
      <c r="B54" s="17">
        <v>36026998</v>
      </c>
      <c r="C54" s="17">
        <v>38973174</v>
      </c>
      <c r="D54" s="21">
        <v>41284799</v>
      </c>
      <c r="E54" s="22">
        <v>39862000</v>
      </c>
      <c r="F54" s="17">
        <v>43202093</v>
      </c>
      <c r="G54" s="23">
        <v>43202093</v>
      </c>
      <c r="H54" s="19">
        <v>43187404</v>
      </c>
      <c r="I54" s="22">
        <v>44943590</v>
      </c>
      <c r="J54" s="17">
        <v>47010994</v>
      </c>
      <c r="K54" s="23">
        <v>49079477</v>
      </c>
    </row>
    <row r="55" spans="1:11" x14ac:dyDescent="0.25">
      <c r="A55" s="20" t="s">
        <v>58</v>
      </c>
      <c r="B55" s="17">
        <v>-11383774</v>
      </c>
      <c r="C55" s="17">
        <v>39122796</v>
      </c>
      <c r="D55" s="21">
        <v>70768079</v>
      </c>
      <c r="E55" s="22">
        <v>46655087</v>
      </c>
      <c r="F55" s="17">
        <v>79038372</v>
      </c>
      <c r="G55" s="23">
        <v>79038372</v>
      </c>
      <c r="H55" s="19">
        <v>81776598</v>
      </c>
      <c r="I55" s="22">
        <v>90015239</v>
      </c>
      <c r="J55" s="17">
        <v>81701778</v>
      </c>
      <c r="K55" s="23">
        <v>80542804</v>
      </c>
    </row>
    <row r="56" spans="1:11" x14ac:dyDescent="0.25">
      <c r="A56" s="20" t="s">
        <v>59</v>
      </c>
      <c r="B56" s="17">
        <v>6779341</v>
      </c>
      <c r="C56" s="17">
        <v>7220470</v>
      </c>
      <c r="D56" s="21">
        <v>9369594</v>
      </c>
      <c r="E56" s="22">
        <v>14630000</v>
      </c>
      <c r="F56" s="17">
        <v>13166536</v>
      </c>
      <c r="G56" s="23">
        <v>13166536</v>
      </c>
      <c r="H56" s="19">
        <v>7911148</v>
      </c>
      <c r="I56" s="22">
        <v>25040000</v>
      </c>
      <c r="J56" s="17">
        <v>26191840</v>
      </c>
      <c r="K56" s="23">
        <v>27344279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44407198</v>
      </c>
      <c r="F59" s="17">
        <v>6151090</v>
      </c>
      <c r="G59" s="23">
        <v>6151090</v>
      </c>
      <c r="H59" s="19">
        <v>5483452</v>
      </c>
      <c r="I59" s="22">
        <v>39671381</v>
      </c>
      <c r="J59" s="17">
        <v>41496264</v>
      </c>
      <c r="K59" s="23">
        <v>43322098</v>
      </c>
    </row>
    <row r="60" spans="1:11" x14ac:dyDescent="0.25">
      <c r="A60" s="20" t="s">
        <v>62</v>
      </c>
      <c r="B60" s="17">
        <v>39625655</v>
      </c>
      <c r="C60" s="17">
        <v>41950229</v>
      </c>
      <c r="D60" s="21">
        <v>76465910</v>
      </c>
      <c r="E60" s="22">
        <v>47832899</v>
      </c>
      <c r="F60" s="17">
        <v>77223694</v>
      </c>
      <c r="G60" s="23">
        <v>77223694</v>
      </c>
      <c r="H60" s="19">
        <v>77316056</v>
      </c>
      <c r="I60" s="22">
        <v>50711621</v>
      </c>
      <c r="J60" s="17">
        <v>53044356</v>
      </c>
      <c r="K60" s="23">
        <v>55378304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0.83829708955305626</v>
      </c>
      <c r="C70" s="5">
        <f t="shared" ref="C70:K70" si="8">IF(ISERROR(C71/C72),0,(C71/C72))</f>
        <v>0.81125215847747201</v>
      </c>
      <c r="D70" s="5">
        <f t="shared" si="8"/>
        <v>0.95730791260310522</v>
      </c>
      <c r="E70" s="5">
        <f t="shared" si="8"/>
        <v>0.90638626035324055</v>
      </c>
      <c r="F70" s="5">
        <f t="shared" si="8"/>
        <v>0.82206768316852386</v>
      </c>
      <c r="G70" s="5">
        <f t="shared" si="8"/>
        <v>0.82206768316852386</v>
      </c>
      <c r="H70" s="5">
        <f t="shared" si="8"/>
        <v>0.86117838603944086</v>
      </c>
      <c r="I70" s="5">
        <f t="shared" si="8"/>
        <v>0.95232633397256472</v>
      </c>
      <c r="J70" s="5">
        <f t="shared" si="8"/>
        <v>0.8859746584334276</v>
      </c>
      <c r="K70" s="5">
        <f t="shared" si="8"/>
        <v>1.0009623266669745</v>
      </c>
    </row>
    <row r="71" spans="1:11" ht="13" hidden="1" x14ac:dyDescent="0.3">
      <c r="A71" s="1" t="s">
        <v>108</v>
      </c>
      <c r="B71" s="2">
        <f>+B83</f>
        <v>262264290</v>
      </c>
      <c r="C71" s="2">
        <f t="shared" ref="C71:K71" si="9">+C83</f>
        <v>281737360</v>
      </c>
      <c r="D71" s="2">
        <f t="shared" si="9"/>
        <v>355722891</v>
      </c>
      <c r="E71" s="2">
        <f t="shared" si="9"/>
        <v>379584640</v>
      </c>
      <c r="F71" s="2">
        <f t="shared" si="9"/>
        <v>366814206</v>
      </c>
      <c r="G71" s="2">
        <f t="shared" si="9"/>
        <v>366814206</v>
      </c>
      <c r="H71" s="2">
        <f t="shared" si="9"/>
        <v>393074535</v>
      </c>
      <c r="I71" s="2">
        <f t="shared" si="9"/>
        <v>431893765</v>
      </c>
      <c r="J71" s="2">
        <f t="shared" si="9"/>
        <v>420285220</v>
      </c>
      <c r="K71" s="2">
        <f t="shared" si="9"/>
        <v>495725259</v>
      </c>
    </row>
    <row r="72" spans="1:11" ht="13" hidden="1" x14ac:dyDescent="0.3">
      <c r="A72" s="1" t="s">
        <v>109</v>
      </c>
      <c r="B72" s="2">
        <f>+B77</f>
        <v>312853633</v>
      </c>
      <c r="C72" s="2">
        <f t="shared" ref="C72:K72" si="10">+C77</f>
        <v>347287039</v>
      </c>
      <c r="D72" s="2">
        <f t="shared" si="10"/>
        <v>371586703</v>
      </c>
      <c r="E72" s="2">
        <f t="shared" si="10"/>
        <v>418789049</v>
      </c>
      <c r="F72" s="2">
        <f t="shared" si="10"/>
        <v>446209252</v>
      </c>
      <c r="G72" s="2">
        <f t="shared" si="10"/>
        <v>446209252</v>
      </c>
      <c r="H72" s="2">
        <f t="shared" si="10"/>
        <v>456437994</v>
      </c>
      <c r="I72" s="2">
        <f t="shared" si="10"/>
        <v>453514462</v>
      </c>
      <c r="J72" s="2">
        <f t="shared" si="10"/>
        <v>474376119</v>
      </c>
      <c r="K72" s="2">
        <f t="shared" si="10"/>
        <v>495248668</v>
      </c>
    </row>
    <row r="73" spans="1:11" ht="13" hidden="1" x14ac:dyDescent="0.3">
      <c r="A73" s="1" t="s">
        <v>110</v>
      </c>
      <c r="B73" s="2">
        <f>+B74</f>
        <v>11939018.166666679</v>
      </c>
      <c r="C73" s="2">
        <f t="shared" ref="C73:K73" si="11">+(C78+C80+C81+C82)-(B78+B80+B81+B82)</f>
        <v>38990498</v>
      </c>
      <c r="D73" s="2">
        <f t="shared" si="11"/>
        <v>12478648</v>
      </c>
      <c r="E73" s="2">
        <f t="shared" si="11"/>
        <v>148275677</v>
      </c>
      <c r="F73" s="2">
        <f>+(F78+F80+F81+F82)-(D78+D80+D81+D82)</f>
        <v>39687525</v>
      </c>
      <c r="G73" s="2">
        <f>+(G78+G80+G81+G82)-(D78+D80+D81+D82)</f>
        <v>39687525</v>
      </c>
      <c r="H73" s="2">
        <f>+(H78+H80+H81+H82)-(D78+D80+D81+D82)</f>
        <v>14362481</v>
      </c>
      <c r="I73" s="2">
        <f>+(I78+I80+I81+I82)-(E78+E80+E81+E82)</f>
        <v>-64096924</v>
      </c>
      <c r="J73" s="2">
        <f t="shared" si="11"/>
        <v>33816900</v>
      </c>
      <c r="K73" s="2">
        <f t="shared" si="11"/>
        <v>-56324170</v>
      </c>
    </row>
    <row r="74" spans="1:11" ht="13" hidden="1" x14ac:dyDescent="0.3">
      <c r="A74" s="1" t="s">
        <v>111</v>
      </c>
      <c r="B74" s="2">
        <f>+TREND(C74:E74)</f>
        <v>11939018.166666679</v>
      </c>
      <c r="C74" s="2">
        <f>+C73</f>
        <v>38990498</v>
      </c>
      <c r="D74" s="2">
        <f t="shared" ref="D74:K74" si="12">+D73</f>
        <v>12478648</v>
      </c>
      <c r="E74" s="2">
        <f t="shared" si="12"/>
        <v>148275677</v>
      </c>
      <c r="F74" s="2">
        <f t="shared" si="12"/>
        <v>39687525</v>
      </c>
      <c r="G74" s="2">
        <f t="shared" si="12"/>
        <v>39687525</v>
      </c>
      <c r="H74" s="2">
        <f t="shared" si="12"/>
        <v>14362481</v>
      </c>
      <c r="I74" s="2">
        <f t="shared" si="12"/>
        <v>-64096924</v>
      </c>
      <c r="J74" s="2">
        <f t="shared" si="12"/>
        <v>33816900</v>
      </c>
      <c r="K74" s="2">
        <f t="shared" si="12"/>
        <v>-56324170</v>
      </c>
    </row>
    <row r="75" spans="1:11" ht="13" hidden="1" x14ac:dyDescent="0.3">
      <c r="A75" s="1" t="s">
        <v>112</v>
      </c>
      <c r="B75" s="2">
        <f>+B84-(((B80+B81+B82+B78)*B70)-B79)</f>
        <v>103018453.08945477</v>
      </c>
      <c r="C75" s="2">
        <f t="shared" ref="C75:K75" si="13">+C84-(((C80+C81+C82+C78)*C70)-C79)</f>
        <v>11069250.732157752</v>
      </c>
      <c r="D75" s="2">
        <f t="shared" si="13"/>
        <v>-40866845.454389527</v>
      </c>
      <c r="E75" s="2">
        <f t="shared" si="13"/>
        <v>-76332756.568071872</v>
      </c>
      <c r="F75" s="2">
        <f t="shared" si="13"/>
        <v>6484236.3715353906</v>
      </c>
      <c r="G75" s="2">
        <f t="shared" si="13"/>
        <v>6484236.3715353906</v>
      </c>
      <c r="H75" s="2">
        <f t="shared" si="13"/>
        <v>-17683330.458047837</v>
      </c>
      <c r="I75" s="2">
        <f t="shared" si="13"/>
        <v>-26599307.358841985</v>
      </c>
      <c r="J75" s="2">
        <f t="shared" si="13"/>
        <v>-38882730.842277825</v>
      </c>
      <c r="K75" s="2">
        <f t="shared" si="13"/>
        <v>-389472.03606778383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312853633</v>
      </c>
      <c r="C77" s="3">
        <v>347287039</v>
      </c>
      <c r="D77" s="3">
        <v>371586703</v>
      </c>
      <c r="E77" s="3">
        <v>418789049</v>
      </c>
      <c r="F77" s="3">
        <v>446209252</v>
      </c>
      <c r="G77" s="3">
        <v>446209252</v>
      </c>
      <c r="H77" s="3">
        <v>456437994</v>
      </c>
      <c r="I77" s="3">
        <v>453514462</v>
      </c>
      <c r="J77" s="3">
        <v>474376119</v>
      </c>
      <c r="K77" s="3">
        <v>495248668</v>
      </c>
    </row>
    <row r="78" spans="1:11" ht="13" hidden="1" x14ac:dyDescent="0.3">
      <c r="A78" s="1" t="s">
        <v>69</v>
      </c>
      <c r="B78" s="3">
        <v>224290</v>
      </c>
      <c r="C78" s="3">
        <v>140580</v>
      </c>
      <c r="D78" s="3">
        <v>140580</v>
      </c>
      <c r="E78" s="3">
        <v>147468</v>
      </c>
      <c r="F78" s="3">
        <v>147468</v>
      </c>
      <c r="G78" s="3">
        <v>147468</v>
      </c>
      <c r="H78" s="3">
        <v>140580</v>
      </c>
      <c r="I78" s="3">
        <v>140580</v>
      </c>
      <c r="J78" s="3">
        <v>140580</v>
      </c>
      <c r="K78" s="3">
        <v>140580</v>
      </c>
    </row>
    <row r="79" spans="1:11" ht="13" hidden="1" x14ac:dyDescent="0.3">
      <c r="A79" s="1" t="s">
        <v>70</v>
      </c>
      <c r="B79" s="3">
        <v>160148232</v>
      </c>
      <c r="C79" s="3">
        <v>135872080</v>
      </c>
      <c r="D79" s="3">
        <v>114211354</v>
      </c>
      <c r="E79" s="3">
        <v>174627088</v>
      </c>
      <c r="F79" s="3">
        <v>143238859</v>
      </c>
      <c r="G79" s="3">
        <v>143238859</v>
      </c>
      <c r="H79" s="3">
        <v>87374703</v>
      </c>
      <c r="I79" s="3">
        <v>177289594</v>
      </c>
      <c r="J79" s="3">
        <v>178511260</v>
      </c>
      <c r="K79" s="3">
        <v>192883850</v>
      </c>
    </row>
    <row r="80" spans="1:11" ht="13" hidden="1" x14ac:dyDescent="0.3">
      <c r="A80" s="1" t="s">
        <v>71</v>
      </c>
      <c r="B80" s="3">
        <v>21010482</v>
      </c>
      <c r="C80" s="3">
        <v>59626203</v>
      </c>
      <c r="D80" s="3">
        <v>67085813</v>
      </c>
      <c r="E80" s="3">
        <v>161639611</v>
      </c>
      <c r="F80" s="3">
        <v>85419356</v>
      </c>
      <c r="G80" s="3">
        <v>85419356</v>
      </c>
      <c r="H80" s="3">
        <v>73705178</v>
      </c>
      <c r="I80" s="3">
        <v>131601767</v>
      </c>
      <c r="J80" s="3">
        <v>145544848</v>
      </c>
      <c r="K80" s="3">
        <v>126408849</v>
      </c>
    </row>
    <row r="81" spans="1:11" ht="13" hidden="1" x14ac:dyDescent="0.3">
      <c r="A81" s="1" t="s">
        <v>72</v>
      </c>
      <c r="B81" s="3">
        <v>62938092</v>
      </c>
      <c r="C81" s="3">
        <v>63396579</v>
      </c>
      <c r="D81" s="3">
        <v>68415617</v>
      </c>
      <c r="E81" s="3">
        <v>122130608</v>
      </c>
      <c r="F81" s="3">
        <v>89762711</v>
      </c>
      <c r="G81" s="3">
        <v>89762711</v>
      </c>
      <c r="H81" s="3">
        <v>76158733</v>
      </c>
      <c r="I81" s="3">
        <v>88078416</v>
      </c>
      <c r="J81" s="3">
        <v>107952235</v>
      </c>
      <c r="K81" s="3">
        <v>70764064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262264290</v>
      </c>
      <c r="C83" s="3">
        <v>281737360</v>
      </c>
      <c r="D83" s="3">
        <v>355722891</v>
      </c>
      <c r="E83" s="3">
        <v>379584640</v>
      </c>
      <c r="F83" s="3">
        <v>366814206</v>
      </c>
      <c r="G83" s="3">
        <v>366814206</v>
      </c>
      <c r="H83" s="3">
        <v>393074535</v>
      </c>
      <c r="I83" s="3">
        <v>431893765</v>
      </c>
      <c r="J83" s="3">
        <v>420285220</v>
      </c>
      <c r="K83" s="3">
        <v>495725259</v>
      </c>
    </row>
    <row r="84" spans="1:11" ht="13" hidden="1" x14ac:dyDescent="0.3">
      <c r="A84" s="1" t="s">
        <v>75</v>
      </c>
      <c r="B84" s="3">
        <v>13432088</v>
      </c>
      <c r="C84" s="3">
        <v>-24886286</v>
      </c>
      <c r="D84" s="3">
        <v>-25227030</v>
      </c>
      <c r="E84" s="3">
        <v>6379246</v>
      </c>
      <c r="F84" s="3">
        <v>7378122</v>
      </c>
      <c r="G84" s="3">
        <v>7378122</v>
      </c>
      <c r="H84" s="3">
        <v>24122592</v>
      </c>
      <c r="I84" s="3">
        <v>5452200</v>
      </c>
      <c r="J84" s="3">
        <v>7322551</v>
      </c>
      <c r="K84" s="3">
        <v>4230051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88000645</v>
      </c>
      <c r="C5" s="17">
        <v>91416489</v>
      </c>
      <c r="D5" s="21">
        <v>96833171</v>
      </c>
      <c r="E5" s="22">
        <v>101070194</v>
      </c>
      <c r="F5" s="17">
        <v>120989636</v>
      </c>
      <c r="G5" s="23">
        <v>120989636</v>
      </c>
      <c r="H5" s="19">
        <v>113524357</v>
      </c>
      <c r="I5" s="22">
        <v>126216026</v>
      </c>
      <c r="J5" s="17">
        <v>132055312</v>
      </c>
      <c r="K5" s="23">
        <v>137865745</v>
      </c>
    </row>
    <row r="6" spans="1:11" x14ac:dyDescent="0.25">
      <c r="A6" s="20" t="s">
        <v>18</v>
      </c>
      <c r="B6" s="17">
        <v>413271315</v>
      </c>
      <c r="C6" s="17">
        <v>480744508</v>
      </c>
      <c r="D6" s="21">
        <v>387537015</v>
      </c>
      <c r="E6" s="22">
        <v>741673299</v>
      </c>
      <c r="F6" s="17">
        <v>758252868</v>
      </c>
      <c r="G6" s="23">
        <v>758252868</v>
      </c>
      <c r="H6" s="19">
        <v>636421321</v>
      </c>
      <c r="I6" s="22">
        <v>829951010</v>
      </c>
      <c r="J6" s="17">
        <v>881392607</v>
      </c>
      <c r="K6" s="23">
        <v>920173863</v>
      </c>
    </row>
    <row r="7" spans="1:11" x14ac:dyDescent="0.25">
      <c r="A7" s="20" t="s">
        <v>19</v>
      </c>
      <c r="B7" s="17">
        <v>3192211</v>
      </c>
      <c r="C7" s="17">
        <v>4884986</v>
      </c>
      <c r="D7" s="21">
        <v>7796112</v>
      </c>
      <c r="E7" s="22">
        <v>9176981</v>
      </c>
      <c r="F7" s="17">
        <v>9176981</v>
      </c>
      <c r="G7" s="23">
        <v>9176981</v>
      </c>
      <c r="H7" s="19">
        <v>3012862</v>
      </c>
      <c r="I7" s="22">
        <v>5338563</v>
      </c>
      <c r="J7" s="17">
        <v>5584136</v>
      </c>
      <c r="K7" s="23">
        <v>5829839</v>
      </c>
    </row>
    <row r="8" spans="1:11" x14ac:dyDescent="0.25">
      <c r="A8" s="20" t="s">
        <v>20</v>
      </c>
      <c r="B8" s="17">
        <v>488302353</v>
      </c>
      <c r="C8" s="17">
        <v>546728471</v>
      </c>
      <c r="D8" s="21">
        <v>588621252</v>
      </c>
      <c r="E8" s="22">
        <v>623792000</v>
      </c>
      <c r="F8" s="17">
        <v>630646211</v>
      </c>
      <c r="G8" s="23">
        <v>630646211</v>
      </c>
      <c r="H8" s="19">
        <v>545592860</v>
      </c>
      <c r="I8" s="22">
        <v>641670204</v>
      </c>
      <c r="J8" s="17">
        <v>658050996</v>
      </c>
      <c r="K8" s="23">
        <v>687850056</v>
      </c>
    </row>
    <row r="9" spans="1:11" x14ac:dyDescent="0.25">
      <c r="A9" s="20" t="s">
        <v>21</v>
      </c>
      <c r="B9" s="17">
        <v>96387471</v>
      </c>
      <c r="C9" s="17">
        <v>94279207</v>
      </c>
      <c r="D9" s="21">
        <v>148113236</v>
      </c>
      <c r="E9" s="22">
        <v>91016016</v>
      </c>
      <c r="F9" s="17">
        <v>112259391</v>
      </c>
      <c r="G9" s="23">
        <v>112259391</v>
      </c>
      <c r="H9" s="19">
        <v>122812888</v>
      </c>
      <c r="I9" s="22">
        <v>117132572</v>
      </c>
      <c r="J9" s="17">
        <v>122520670</v>
      </c>
      <c r="K9" s="23">
        <v>127911578</v>
      </c>
    </row>
    <row r="10" spans="1:11" x14ac:dyDescent="0.25">
      <c r="A10" s="24" t="s">
        <v>103</v>
      </c>
      <c r="B10" s="25">
        <f>SUM(B5:B9)</f>
        <v>1089153995</v>
      </c>
      <c r="C10" s="26">
        <f t="shared" ref="C10:K10" si="0">SUM(C5:C9)</f>
        <v>1218053661</v>
      </c>
      <c r="D10" s="27">
        <f t="shared" si="0"/>
        <v>1228900786</v>
      </c>
      <c r="E10" s="25">
        <f t="shared" si="0"/>
        <v>1566728490</v>
      </c>
      <c r="F10" s="26">
        <f t="shared" si="0"/>
        <v>1631325087</v>
      </c>
      <c r="G10" s="28">
        <f t="shared" si="0"/>
        <v>1631325087</v>
      </c>
      <c r="H10" s="29">
        <f t="shared" si="0"/>
        <v>1421364288</v>
      </c>
      <c r="I10" s="25">
        <f t="shared" si="0"/>
        <v>1720308375</v>
      </c>
      <c r="J10" s="26">
        <f t="shared" si="0"/>
        <v>1799603721</v>
      </c>
      <c r="K10" s="28">
        <f t="shared" si="0"/>
        <v>1879631081</v>
      </c>
    </row>
    <row r="11" spans="1:11" x14ac:dyDescent="0.25">
      <c r="A11" s="20" t="s">
        <v>22</v>
      </c>
      <c r="B11" s="17">
        <v>355196130</v>
      </c>
      <c r="C11" s="17">
        <v>333170305</v>
      </c>
      <c r="D11" s="21">
        <v>375174360</v>
      </c>
      <c r="E11" s="22">
        <v>415283998</v>
      </c>
      <c r="F11" s="17">
        <v>393543357</v>
      </c>
      <c r="G11" s="23">
        <v>393543357</v>
      </c>
      <c r="H11" s="19">
        <v>396516847</v>
      </c>
      <c r="I11" s="22">
        <v>416172072</v>
      </c>
      <c r="J11" s="17">
        <v>435329640</v>
      </c>
      <c r="K11" s="23">
        <v>454524852</v>
      </c>
    </row>
    <row r="12" spans="1:11" x14ac:dyDescent="0.25">
      <c r="A12" s="20" t="s">
        <v>23</v>
      </c>
      <c r="B12" s="17">
        <v>15492683</v>
      </c>
      <c r="C12" s="17">
        <v>10523855</v>
      </c>
      <c r="D12" s="21">
        <v>26444522</v>
      </c>
      <c r="E12" s="22">
        <v>27083797</v>
      </c>
      <c r="F12" s="17">
        <v>27083797</v>
      </c>
      <c r="G12" s="23">
        <v>27083797</v>
      </c>
      <c r="H12" s="19">
        <v>27159346</v>
      </c>
      <c r="I12" s="22">
        <v>28243304</v>
      </c>
      <c r="J12" s="17">
        <v>29542497</v>
      </c>
      <c r="K12" s="23">
        <v>30842364</v>
      </c>
    </row>
    <row r="13" spans="1:11" x14ac:dyDescent="0.25">
      <c r="A13" s="20" t="s">
        <v>24</v>
      </c>
      <c r="B13" s="17">
        <v>298245370</v>
      </c>
      <c r="C13" s="17">
        <v>141634888</v>
      </c>
      <c r="D13" s="21">
        <v>292768729</v>
      </c>
      <c r="E13" s="22">
        <v>93594162</v>
      </c>
      <c r="F13" s="17">
        <v>93594162</v>
      </c>
      <c r="G13" s="23">
        <v>93594162</v>
      </c>
      <c r="H13" s="19">
        <v>174430766</v>
      </c>
      <c r="I13" s="22">
        <v>97992060</v>
      </c>
      <c r="J13" s="17">
        <v>102401664</v>
      </c>
      <c r="K13" s="23">
        <v>106907352</v>
      </c>
    </row>
    <row r="14" spans="1:11" x14ac:dyDescent="0.25">
      <c r="A14" s="20" t="s">
        <v>25</v>
      </c>
      <c r="B14" s="17">
        <v>0</v>
      </c>
      <c r="C14" s="17">
        <v>2936465</v>
      </c>
      <c r="D14" s="21">
        <v>3096734</v>
      </c>
      <c r="E14" s="22">
        <v>2686106</v>
      </c>
      <c r="F14" s="17">
        <v>2686106</v>
      </c>
      <c r="G14" s="23">
        <v>2686106</v>
      </c>
      <c r="H14" s="19">
        <v>8412221</v>
      </c>
      <c r="I14" s="22">
        <v>2801106</v>
      </c>
      <c r="J14" s="17">
        <v>2929957</v>
      </c>
      <c r="K14" s="23">
        <v>3058876</v>
      </c>
    </row>
    <row r="15" spans="1:11" x14ac:dyDescent="0.25">
      <c r="A15" s="20" t="s">
        <v>26</v>
      </c>
      <c r="B15" s="17">
        <v>250521264</v>
      </c>
      <c r="C15" s="17">
        <v>342770212</v>
      </c>
      <c r="D15" s="21">
        <v>361758661</v>
      </c>
      <c r="E15" s="22">
        <v>412350719</v>
      </c>
      <c r="F15" s="17">
        <v>419114919</v>
      </c>
      <c r="G15" s="23">
        <v>419114919</v>
      </c>
      <c r="H15" s="19">
        <v>404888280</v>
      </c>
      <c r="I15" s="22">
        <v>453500603</v>
      </c>
      <c r="J15" s="17">
        <v>474361630</v>
      </c>
      <c r="K15" s="23">
        <v>495233549</v>
      </c>
    </row>
    <row r="16" spans="1:11" x14ac:dyDescent="0.25">
      <c r="A16" s="20" t="s">
        <v>27</v>
      </c>
      <c r="B16" s="17">
        <v>125011</v>
      </c>
      <c r="C16" s="17">
        <v>5953658</v>
      </c>
      <c r="D16" s="21">
        <v>177928</v>
      </c>
      <c r="E16" s="22">
        <v>2230945</v>
      </c>
      <c r="F16" s="17">
        <v>2230945</v>
      </c>
      <c r="G16" s="23">
        <v>2230945</v>
      </c>
      <c r="H16" s="19">
        <v>13974710</v>
      </c>
      <c r="I16" s="22">
        <v>26669349</v>
      </c>
      <c r="J16" s="17">
        <v>27896140</v>
      </c>
      <c r="K16" s="23">
        <v>29123570</v>
      </c>
    </row>
    <row r="17" spans="1:11" x14ac:dyDescent="0.25">
      <c r="A17" s="20" t="s">
        <v>28</v>
      </c>
      <c r="B17" s="17">
        <v>717489576</v>
      </c>
      <c r="C17" s="17">
        <v>491423411</v>
      </c>
      <c r="D17" s="21">
        <v>778787601</v>
      </c>
      <c r="E17" s="22">
        <v>569445570</v>
      </c>
      <c r="F17" s="17">
        <v>689340863</v>
      </c>
      <c r="G17" s="23">
        <v>689340863</v>
      </c>
      <c r="H17" s="19">
        <v>852990727</v>
      </c>
      <c r="I17" s="22">
        <v>609502488</v>
      </c>
      <c r="J17" s="17">
        <v>631853801</v>
      </c>
      <c r="K17" s="23">
        <v>660095327</v>
      </c>
    </row>
    <row r="18" spans="1:11" x14ac:dyDescent="0.25">
      <c r="A18" s="30" t="s">
        <v>29</v>
      </c>
      <c r="B18" s="31">
        <f>SUM(B11:B17)</f>
        <v>1637070034</v>
      </c>
      <c r="C18" s="32">
        <f t="shared" ref="C18:K18" si="1">SUM(C11:C17)</f>
        <v>1328412794</v>
      </c>
      <c r="D18" s="33">
        <f t="shared" si="1"/>
        <v>1838208535</v>
      </c>
      <c r="E18" s="31">
        <f t="shared" si="1"/>
        <v>1522675297</v>
      </c>
      <c r="F18" s="32">
        <f t="shared" si="1"/>
        <v>1627594149</v>
      </c>
      <c r="G18" s="34">
        <f t="shared" si="1"/>
        <v>1627594149</v>
      </c>
      <c r="H18" s="35">
        <f t="shared" si="1"/>
        <v>1878372897</v>
      </c>
      <c r="I18" s="31">
        <f t="shared" si="1"/>
        <v>1634880982</v>
      </c>
      <c r="J18" s="32">
        <f t="shared" si="1"/>
        <v>1704315329</v>
      </c>
      <c r="K18" s="34">
        <f t="shared" si="1"/>
        <v>1779785890</v>
      </c>
    </row>
    <row r="19" spans="1:11" x14ac:dyDescent="0.25">
      <c r="A19" s="30" t="s">
        <v>30</v>
      </c>
      <c r="B19" s="36">
        <f>+B10-B18</f>
        <v>-547916039</v>
      </c>
      <c r="C19" s="37">
        <f t="shared" ref="C19:K19" si="2">+C10-C18</f>
        <v>-110359133</v>
      </c>
      <c r="D19" s="38">
        <f t="shared" si="2"/>
        <v>-609307749</v>
      </c>
      <c r="E19" s="36">
        <f t="shared" si="2"/>
        <v>44053193</v>
      </c>
      <c r="F19" s="37">
        <f t="shared" si="2"/>
        <v>3730938</v>
      </c>
      <c r="G19" s="39">
        <f t="shared" si="2"/>
        <v>3730938</v>
      </c>
      <c r="H19" s="40">
        <f t="shared" si="2"/>
        <v>-457008609</v>
      </c>
      <c r="I19" s="36">
        <f t="shared" si="2"/>
        <v>85427393</v>
      </c>
      <c r="J19" s="37">
        <f t="shared" si="2"/>
        <v>95288392</v>
      </c>
      <c r="K19" s="39">
        <f t="shared" si="2"/>
        <v>99845191</v>
      </c>
    </row>
    <row r="20" spans="1:11" x14ac:dyDescent="0.25">
      <c r="A20" s="41" t="s">
        <v>31</v>
      </c>
      <c r="B20" s="42">
        <v>232681642</v>
      </c>
      <c r="C20" s="43">
        <v>269344688</v>
      </c>
      <c r="D20" s="44">
        <v>455058286</v>
      </c>
      <c r="E20" s="42">
        <v>347389000</v>
      </c>
      <c r="F20" s="43">
        <v>346297000</v>
      </c>
      <c r="G20" s="45">
        <v>346297000</v>
      </c>
      <c r="H20" s="46">
        <v>388301272</v>
      </c>
      <c r="I20" s="42">
        <v>400565796</v>
      </c>
      <c r="J20" s="43">
        <v>323719008</v>
      </c>
      <c r="K20" s="45">
        <v>295364964</v>
      </c>
    </row>
    <row r="21" spans="1:11" x14ac:dyDescent="0.25">
      <c r="A21" s="47" t="s">
        <v>32</v>
      </c>
      <c r="B21" s="48">
        <v>0</v>
      </c>
      <c r="C21" s="49">
        <v>177000</v>
      </c>
      <c r="D21" s="50">
        <v>31347845</v>
      </c>
      <c r="E21" s="48">
        <v>0</v>
      </c>
      <c r="F21" s="49">
        <v>0</v>
      </c>
      <c r="G21" s="51">
        <v>0</v>
      </c>
      <c r="H21" s="52">
        <v>28648028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-315234397</v>
      </c>
      <c r="C22" s="55">
        <f t="shared" ref="C22:K22" si="3">SUM(C19:C21)</f>
        <v>159162555</v>
      </c>
      <c r="D22" s="56">
        <f t="shared" si="3"/>
        <v>-122901618</v>
      </c>
      <c r="E22" s="54">
        <f t="shared" si="3"/>
        <v>391442193</v>
      </c>
      <c r="F22" s="55">
        <f t="shared" si="3"/>
        <v>350027938</v>
      </c>
      <c r="G22" s="57">
        <f t="shared" si="3"/>
        <v>350027938</v>
      </c>
      <c r="H22" s="58">
        <f t="shared" si="3"/>
        <v>-40059309</v>
      </c>
      <c r="I22" s="54">
        <f t="shared" si="3"/>
        <v>485993189</v>
      </c>
      <c r="J22" s="55">
        <f t="shared" si="3"/>
        <v>419007400</v>
      </c>
      <c r="K22" s="57">
        <f t="shared" si="3"/>
        <v>395210155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-315234397</v>
      </c>
      <c r="C24" s="37">
        <f t="shared" ref="C24:K24" si="4">SUM(C22:C23)</f>
        <v>159162555</v>
      </c>
      <c r="D24" s="38">
        <f t="shared" si="4"/>
        <v>-122901618</v>
      </c>
      <c r="E24" s="36">
        <f t="shared" si="4"/>
        <v>391442193</v>
      </c>
      <c r="F24" s="37">
        <f t="shared" si="4"/>
        <v>350027938</v>
      </c>
      <c r="G24" s="39">
        <f t="shared" si="4"/>
        <v>350027938</v>
      </c>
      <c r="H24" s="40">
        <f t="shared" si="4"/>
        <v>-40059309</v>
      </c>
      <c r="I24" s="36">
        <f t="shared" si="4"/>
        <v>485993189</v>
      </c>
      <c r="J24" s="37">
        <f t="shared" si="4"/>
        <v>419007400</v>
      </c>
      <c r="K24" s="39">
        <f t="shared" si="4"/>
        <v>395210155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142092229</v>
      </c>
      <c r="C27" s="66">
        <v>254488528</v>
      </c>
      <c r="D27" s="67">
        <v>762233502</v>
      </c>
      <c r="E27" s="68">
        <v>348889000</v>
      </c>
      <c r="F27" s="66">
        <v>347797000</v>
      </c>
      <c r="G27" s="69">
        <v>347797000</v>
      </c>
      <c r="H27" s="70">
        <v>444165294</v>
      </c>
      <c r="I27" s="68">
        <v>440755800</v>
      </c>
      <c r="J27" s="66">
        <v>323719000</v>
      </c>
      <c r="K27" s="69">
        <v>295364950</v>
      </c>
    </row>
    <row r="28" spans="1:11" x14ac:dyDescent="0.25">
      <c r="A28" s="71" t="s">
        <v>36</v>
      </c>
      <c r="B28" s="17">
        <v>132239125</v>
      </c>
      <c r="C28" s="17">
        <v>239734253</v>
      </c>
      <c r="D28" s="21">
        <v>432390077</v>
      </c>
      <c r="E28" s="22">
        <v>347389000</v>
      </c>
      <c r="F28" s="17">
        <v>346297000</v>
      </c>
      <c r="G28" s="23">
        <v>346297000</v>
      </c>
      <c r="H28" s="19">
        <v>367304071</v>
      </c>
      <c r="I28" s="22">
        <v>400565800</v>
      </c>
      <c r="J28" s="17">
        <v>323719000</v>
      </c>
      <c r="K28" s="23">
        <v>295364950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9853104</v>
      </c>
      <c r="C31" s="17">
        <v>14754275</v>
      </c>
      <c r="D31" s="21">
        <v>17780967</v>
      </c>
      <c r="E31" s="22">
        <v>1500000</v>
      </c>
      <c r="F31" s="17">
        <v>1500000</v>
      </c>
      <c r="G31" s="23">
        <v>1500000</v>
      </c>
      <c r="H31" s="19">
        <v>72339917</v>
      </c>
      <c r="I31" s="22">
        <v>40190000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142092229</v>
      </c>
      <c r="C32" s="66">
        <f t="shared" ref="C32:K32" si="5">SUM(C28:C31)</f>
        <v>254488528</v>
      </c>
      <c r="D32" s="67">
        <f t="shared" si="5"/>
        <v>450171044</v>
      </c>
      <c r="E32" s="68">
        <f t="shared" si="5"/>
        <v>348889000</v>
      </c>
      <c r="F32" s="66">
        <f t="shared" si="5"/>
        <v>347797000</v>
      </c>
      <c r="G32" s="69">
        <f t="shared" si="5"/>
        <v>347797000</v>
      </c>
      <c r="H32" s="70">
        <f t="shared" si="5"/>
        <v>439643988</v>
      </c>
      <c r="I32" s="68">
        <f t="shared" si="5"/>
        <v>440755800</v>
      </c>
      <c r="J32" s="66">
        <f t="shared" si="5"/>
        <v>323719000</v>
      </c>
      <c r="K32" s="69">
        <f t="shared" si="5"/>
        <v>295364950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610502893</v>
      </c>
      <c r="C35" s="17">
        <v>443188054</v>
      </c>
      <c r="D35" s="21">
        <v>409571433</v>
      </c>
      <c r="E35" s="22">
        <v>748577887</v>
      </c>
      <c r="F35" s="17">
        <v>631907243</v>
      </c>
      <c r="G35" s="23">
        <v>631907243</v>
      </c>
      <c r="H35" s="19">
        <v>493979208</v>
      </c>
      <c r="I35" s="22">
        <v>914906161</v>
      </c>
      <c r="J35" s="17">
        <v>1388387905</v>
      </c>
      <c r="K35" s="23">
        <v>1875944546</v>
      </c>
    </row>
    <row r="36" spans="1:11" x14ac:dyDescent="0.25">
      <c r="A36" s="20" t="s">
        <v>42</v>
      </c>
      <c r="B36" s="17">
        <v>4373244623</v>
      </c>
      <c r="C36" s="17">
        <v>4449373813</v>
      </c>
      <c r="D36" s="21">
        <v>4804636233</v>
      </c>
      <c r="E36" s="22">
        <v>5056398184</v>
      </c>
      <c r="F36" s="17">
        <v>5060784239</v>
      </c>
      <c r="G36" s="23">
        <v>5060784239</v>
      </c>
      <c r="H36" s="19">
        <v>4910436116</v>
      </c>
      <c r="I36" s="22">
        <v>5632523103</v>
      </c>
      <c r="J36" s="17">
        <v>5854971944</v>
      </c>
      <c r="K36" s="23">
        <v>6044610832</v>
      </c>
    </row>
    <row r="37" spans="1:11" x14ac:dyDescent="0.25">
      <c r="A37" s="20" t="s">
        <v>43</v>
      </c>
      <c r="B37" s="17">
        <v>565631067</v>
      </c>
      <c r="C37" s="17">
        <v>526336664</v>
      </c>
      <c r="D37" s="21">
        <v>610430734</v>
      </c>
      <c r="E37" s="22">
        <v>152492383</v>
      </c>
      <c r="F37" s="17">
        <v>206849781</v>
      </c>
      <c r="G37" s="23">
        <v>206849781</v>
      </c>
      <c r="H37" s="19">
        <v>851197828</v>
      </c>
      <c r="I37" s="22">
        <v>706954982</v>
      </c>
      <c r="J37" s="17">
        <v>990274240</v>
      </c>
      <c r="K37" s="23">
        <v>1278950190</v>
      </c>
    </row>
    <row r="38" spans="1:11" x14ac:dyDescent="0.25">
      <c r="A38" s="20" t="s">
        <v>44</v>
      </c>
      <c r="B38" s="17">
        <v>131518506</v>
      </c>
      <c r="C38" s="17">
        <v>109602728</v>
      </c>
      <c r="D38" s="21">
        <v>126291668</v>
      </c>
      <c r="E38" s="22">
        <v>123791127</v>
      </c>
      <c r="F38" s="17">
        <v>134052671</v>
      </c>
      <c r="G38" s="23">
        <v>134052671</v>
      </c>
      <c r="H38" s="19">
        <v>114705348</v>
      </c>
      <c r="I38" s="22">
        <v>147457938</v>
      </c>
      <c r="J38" s="17">
        <v>147457938</v>
      </c>
      <c r="K38" s="23">
        <v>147457938</v>
      </c>
    </row>
    <row r="39" spans="1:11" x14ac:dyDescent="0.25">
      <c r="A39" s="20" t="s">
        <v>45</v>
      </c>
      <c r="B39" s="17">
        <v>4303885186</v>
      </c>
      <c r="C39" s="17">
        <v>4439783988</v>
      </c>
      <c r="D39" s="21">
        <v>4471363562</v>
      </c>
      <c r="E39" s="22">
        <v>5532859322</v>
      </c>
      <c r="F39" s="17">
        <v>5351789024</v>
      </c>
      <c r="G39" s="23">
        <v>5351789024</v>
      </c>
      <c r="H39" s="19">
        <v>4859687004</v>
      </c>
      <c r="I39" s="22">
        <v>5693016335</v>
      </c>
      <c r="J39" s="17">
        <v>6105627657</v>
      </c>
      <c r="K39" s="23">
        <v>6494147257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297123707</v>
      </c>
      <c r="C42" s="17">
        <v>332765798</v>
      </c>
      <c r="D42" s="21">
        <v>9173059</v>
      </c>
      <c r="E42" s="22">
        <v>356046731</v>
      </c>
      <c r="F42" s="17">
        <v>1492084860</v>
      </c>
      <c r="G42" s="23">
        <v>1492084860</v>
      </c>
      <c r="H42" s="19">
        <v>664530637</v>
      </c>
      <c r="I42" s="22">
        <v>702704370</v>
      </c>
      <c r="J42" s="17">
        <v>624252063</v>
      </c>
      <c r="K42" s="23">
        <v>603986554</v>
      </c>
    </row>
    <row r="43" spans="1:11" x14ac:dyDescent="0.25">
      <c r="A43" s="20" t="s">
        <v>48</v>
      </c>
      <c r="B43" s="17">
        <v>-167232786</v>
      </c>
      <c r="C43" s="17">
        <v>-287740210</v>
      </c>
      <c r="D43" s="21">
        <v>-984560</v>
      </c>
      <c r="E43" s="22">
        <v>-344852189</v>
      </c>
      <c r="F43" s="17">
        <v>1091995</v>
      </c>
      <c r="G43" s="23">
        <v>1091995</v>
      </c>
      <c r="H43" s="19">
        <v>-353946415</v>
      </c>
      <c r="I43" s="22">
        <v>-440755812</v>
      </c>
      <c r="J43" s="17">
        <v>-323718972</v>
      </c>
      <c r="K43" s="23">
        <v>-295364964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202916266</v>
      </c>
      <c r="C45" s="66">
        <v>113223128</v>
      </c>
      <c r="D45" s="67">
        <v>48512042</v>
      </c>
      <c r="E45" s="68">
        <v>51538620</v>
      </c>
      <c r="F45" s="66">
        <v>1505430962</v>
      </c>
      <c r="G45" s="69">
        <v>1505430962</v>
      </c>
      <c r="H45" s="70">
        <v>322838329</v>
      </c>
      <c r="I45" s="68">
        <v>275428076</v>
      </c>
      <c r="J45" s="66">
        <v>575961168</v>
      </c>
      <c r="K45" s="69">
        <v>884582758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68224445</v>
      </c>
      <c r="C48" s="17">
        <v>40323540</v>
      </c>
      <c r="D48" s="21">
        <v>12254107</v>
      </c>
      <c r="E48" s="22">
        <v>51538620</v>
      </c>
      <c r="F48" s="17">
        <v>52038574</v>
      </c>
      <c r="G48" s="23">
        <v>52038574</v>
      </c>
      <c r="H48" s="19">
        <v>17423019</v>
      </c>
      <c r="I48" s="22">
        <v>275428076</v>
      </c>
      <c r="J48" s="17">
        <v>575961168</v>
      </c>
      <c r="K48" s="23">
        <v>884582758</v>
      </c>
    </row>
    <row r="49" spans="1:11" x14ac:dyDescent="0.25">
      <c r="A49" s="20" t="s">
        <v>53</v>
      </c>
      <c r="B49" s="17">
        <f>+B75</f>
        <v>-1357702306.5059242</v>
      </c>
      <c r="C49" s="17">
        <f t="shared" ref="C49:K49" si="6">+C75</f>
        <v>-1423933834.1027441</v>
      </c>
      <c r="D49" s="21">
        <f t="shared" si="6"/>
        <v>-1128083417</v>
      </c>
      <c r="E49" s="22">
        <f t="shared" si="6"/>
        <v>-180916227.91763061</v>
      </c>
      <c r="F49" s="17">
        <f t="shared" si="6"/>
        <v>-199541374.36440486</v>
      </c>
      <c r="G49" s="23">
        <f t="shared" si="6"/>
        <v>-199541374.36440486</v>
      </c>
      <c r="H49" s="19">
        <f t="shared" si="6"/>
        <v>-1007724053.9584737</v>
      </c>
      <c r="I49" s="22">
        <f t="shared" si="6"/>
        <v>243055343.95710647</v>
      </c>
      <c r="J49" s="17">
        <f t="shared" si="6"/>
        <v>359112194.55233872</v>
      </c>
      <c r="K49" s="23">
        <f t="shared" si="6"/>
        <v>471220990.37009007</v>
      </c>
    </row>
    <row r="50" spans="1:11" x14ac:dyDescent="0.25">
      <c r="A50" s="30" t="s">
        <v>54</v>
      </c>
      <c r="B50" s="66">
        <f>+B48-B49</f>
        <v>1425926751.5059242</v>
      </c>
      <c r="C50" s="66">
        <f t="shared" ref="C50:K50" si="7">+C48-C49</f>
        <v>1464257374.1027441</v>
      </c>
      <c r="D50" s="67">
        <f t="shared" si="7"/>
        <v>1140337524</v>
      </c>
      <c r="E50" s="68">
        <f t="shared" si="7"/>
        <v>232454847.91763061</v>
      </c>
      <c r="F50" s="66">
        <f t="shared" si="7"/>
        <v>251579948.36440486</v>
      </c>
      <c r="G50" s="69">
        <f t="shared" si="7"/>
        <v>251579948.36440486</v>
      </c>
      <c r="H50" s="70">
        <f t="shared" si="7"/>
        <v>1025147072.9584737</v>
      </c>
      <c r="I50" s="68">
        <f t="shared" si="7"/>
        <v>32372732.042893529</v>
      </c>
      <c r="J50" s="66">
        <f t="shared" si="7"/>
        <v>216848973.44766128</v>
      </c>
      <c r="K50" s="69">
        <f t="shared" si="7"/>
        <v>413361767.62990993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3652901976</v>
      </c>
      <c r="C53" s="17">
        <v>3809698260</v>
      </c>
      <c r="D53" s="21">
        <v>3901980416</v>
      </c>
      <c r="E53" s="22">
        <v>5040260943</v>
      </c>
      <c r="F53" s="17">
        <v>4162915140</v>
      </c>
      <c r="G53" s="23">
        <v>4162915140</v>
      </c>
      <c r="H53" s="19">
        <v>4128080238</v>
      </c>
      <c r="I53" s="22">
        <v>4626902837</v>
      </c>
      <c r="J53" s="17">
        <v>4849351678</v>
      </c>
      <c r="K53" s="23">
        <v>5035283143</v>
      </c>
    </row>
    <row r="54" spans="1:11" x14ac:dyDescent="0.25">
      <c r="A54" s="20" t="s">
        <v>57</v>
      </c>
      <c r="B54" s="17">
        <v>153333235</v>
      </c>
      <c r="C54" s="17">
        <v>112007219</v>
      </c>
      <c r="D54" s="21">
        <v>115508846</v>
      </c>
      <c r="E54" s="22">
        <v>93594162</v>
      </c>
      <c r="F54" s="17">
        <v>93594162</v>
      </c>
      <c r="G54" s="23">
        <v>93594162</v>
      </c>
      <c r="H54" s="19">
        <v>124229166</v>
      </c>
      <c r="I54" s="22">
        <v>97992060</v>
      </c>
      <c r="J54" s="17">
        <v>102401664</v>
      </c>
      <c r="K54" s="23">
        <v>106907352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629991</v>
      </c>
      <c r="E55" s="22">
        <v>0</v>
      </c>
      <c r="F55" s="17">
        <v>0</v>
      </c>
      <c r="G55" s="23">
        <v>0</v>
      </c>
      <c r="H55" s="19">
        <v>24207528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34756394</v>
      </c>
      <c r="C56" s="17">
        <v>29834113</v>
      </c>
      <c r="D56" s="21">
        <v>42662141</v>
      </c>
      <c r="E56" s="22">
        <v>91935407</v>
      </c>
      <c r="F56" s="17">
        <v>95563800</v>
      </c>
      <c r="G56" s="23">
        <v>95563800</v>
      </c>
      <c r="H56" s="19">
        <v>77831100</v>
      </c>
      <c r="I56" s="22">
        <v>92898828</v>
      </c>
      <c r="J56" s="17">
        <v>87086536</v>
      </c>
      <c r="K56" s="23">
        <v>91358373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4502883</v>
      </c>
      <c r="C59" s="17">
        <v>5211522</v>
      </c>
      <c r="D59" s="21">
        <v>7469186</v>
      </c>
      <c r="E59" s="22">
        <v>7372250</v>
      </c>
      <c r="F59" s="17">
        <v>9016402</v>
      </c>
      <c r="G59" s="23">
        <v>9016402</v>
      </c>
      <c r="H59" s="19">
        <v>6143054</v>
      </c>
      <c r="I59" s="22">
        <v>10815889</v>
      </c>
      <c r="J59" s="17">
        <v>11609705</v>
      </c>
      <c r="K59" s="23">
        <v>12120550</v>
      </c>
    </row>
    <row r="60" spans="1:11" x14ac:dyDescent="0.25">
      <c r="A60" s="20" t="s">
        <v>62</v>
      </c>
      <c r="B60" s="17">
        <v>26224149</v>
      </c>
      <c r="C60" s="17">
        <v>27905317</v>
      </c>
      <c r="D60" s="21">
        <v>29673038</v>
      </c>
      <c r="E60" s="22">
        <v>30671148</v>
      </c>
      <c r="F60" s="17">
        <v>24795831</v>
      </c>
      <c r="G60" s="23">
        <v>24795831</v>
      </c>
      <c r="H60" s="19">
        <v>29948726</v>
      </c>
      <c r="I60" s="22">
        <v>33353592</v>
      </c>
      <c r="J60" s="17">
        <v>34854504</v>
      </c>
      <c r="K60" s="23">
        <v>36388104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9998</v>
      </c>
      <c r="C62" s="86">
        <v>15358</v>
      </c>
      <c r="D62" s="87">
        <v>15358</v>
      </c>
      <c r="E62" s="85">
        <v>15358</v>
      </c>
      <c r="F62" s="86">
        <v>15358</v>
      </c>
      <c r="G62" s="87">
        <v>15358</v>
      </c>
      <c r="H62" s="88">
        <v>15358</v>
      </c>
      <c r="I62" s="85">
        <v>15358</v>
      </c>
      <c r="J62" s="86">
        <v>15358</v>
      </c>
      <c r="K62" s="87">
        <v>15358</v>
      </c>
    </row>
    <row r="63" spans="1:11" x14ac:dyDescent="0.25">
      <c r="A63" s="84" t="s">
        <v>65</v>
      </c>
      <c r="B63" s="85">
        <v>7152</v>
      </c>
      <c r="C63" s="86">
        <v>2686</v>
      </c>
      <c r="D63" s="87">
        <v>2686</v>
      </c>
      <c r="E63" s="85">
        <v>2686</v>
      </c>
      <c r="F63" s="86">
        <v>2686</v>
      </c>
      <c r="G63" s="87">
        <v>2686</v>
      </c>
      <c r="H63" s="88">
        <v>2686</v>
      </c>
      <c r="I63" s="85">
        <v>2686</v>
      </c>
      <c r="J63" s="86">
        <v>2686</v>
      </c>
      <c r="K63" s="87">
        <v>2686</v>
      </c>
    </row>
    <row r="64" spans="1:11" x14ac:dyDescent="0.25">
      <c r="A64" s="84" t="s">
        <v>66</v>
      </c>
      <c r="B64" s="85">
        <v>1030</v>
      </c>
      <c r="C64" s="86">
        <v>3030</v>
      </c>
      <c r="D64" s="87">
        <v>3030</v>
      </c>
      <c r="E64" s="85">
        <v>3030</v>
      </c>
      <c r="F64" s="86">
        <v>3030</v>
      </c>
      <c r="G64" s="87">
        <v>3030</v>
      </c>
      <c r="H64" s="88">
        <v>3030</v>
      </c>
      <c r="I64" s="85">
        <v>3030</v>
      </c>
      <c r="J64" s="86">
        <v>3030</v>
      </c>
      <c r="K64" s="87">
        <v>3030</v>
      </c>
    </row>
    <row r="65" spans="1:11" x14ac:dyDescent="0.25">
      <c r="A65" s="84" t="s">
        <v>67</v>
      </c>
      <c r="B65" s="85">
        <v>60087</v>
      </c>
      <c r="C65" s="86">
        <v>66179</v>
      </c>
      <c r="D65" s="87">
        <v>66179</v>
      </c>
      <c r="E65" s="85">
        <v>66179</v>
      </c>
      <c r="F65" s="86">
        <v>66179</v>
      </c>
      <c r="G65" s="87">
        <v>66179</v>
      </c>
      <c r="H65" s="88">
        <v>66179</v>
      </c>
      <c r="I65" s="85">
        <v>66179</v>
      </c>
      <c r="J65" s="86">
        <v>66179</v>
      </c>
      <c r="K65" s="87">
        <v>66179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2.0775083862274188</v>
      </c>
      <c r="C70" s="5">
        <f t="shared" ref="C70:K70" si="8">IF(ISERROR(C71/C72),0,(C71/C72))</f>
        <v>1.444150665728096</v>
      </c>
      <c r="D70" s="5">
        <f t="shared" si="8"/>
        <v>0</v>
      </c>
      <c r="E70" s="5">
        <f t="shared" si="8"/>
        <v>0.904957663120455</v>
      </c>
      <c r="F70" s="5">
        <f t="shared" si="8"/>
        <v>1.0413537103658936</v>
      </c>
      <c r="G70" s="5">
        <f t="shared" si="8"/>
        <v>1.0413537103658936</v>
      </c>
      <c r="H70" s="5">
        <f t="shared" si="8"/>
        <v>0.75343260621337116</v>
      </c>
      <c r="I70" s="5">
        <f t="shared" si="8"/>
        <v>1.0072070792433914</v>
      </c>
      <c r="J70" s="5">
        <f t="shared" si="8"/>
        <v>0.98659447900815811</v>
      </c>
      <c r="K70" s="5">
        <f t="shared" si="8"/>
        <v>0.98152893553204579</v>
      </c>
    </row>
    <row r="71" spans="1:11" ht="13" hidden="1" x14ac:dyDescent="0.3">
      <c r="A71" s="1" t="s">
        <v>108</v>
      </c>
      <c r="B71" s="2">
        <f>+B83</f>
        <v>1076905956</v>
      </c>
      <c r="C71" s="2">
        <f t="shared" ref="C71:K71" si="9">+C83</f>
        <v>854193819</v>
      </c>
      <c r="D71" s="2">
        <f t="shared" si="9"/>
        <v>0</v>
      </c>
      <c r="E71" s="2">
        <f t="shared" si="9"/>
        <v>782180238</v>
      </c>
      <c r="F71" s="2">
        <f t="shared" si="9"/>
        <v>940731999</v>
      </c>
      <c r="G71" s="2">
        <f t="shared" si="9"/>
        <v>940731999</v>
      </c>
      <c r="H71" s="2">
        <f t="shared" si="9"/>
        <v>587914025</v>
      </c>
      <c r="I71" s="2">
        <f t="shared" si="9"/>
        <v>988417047</v>
      </c>
      <c r="J71" s="2">
        <f t="shared" si="9"/>
        <v>1025844621</v>
      </c>
      <c r="K71" s="2">
        <f t="shared" si="9"/>
        <v>1065482952</v>
      </c>
    </row>
    <row r="72" spans="1:11" ht="13" hidden="1" x14ac:dyDescent="0.3">
      <c r="A72" s="1" t="s">
        <v>109</v>
      </c>
      <c r="B72" s="2">
        <f>+B77</f>
        <v>518364192</v>
      </c>
      <c r="C72" s="2">
        <f t="shared" ref="C72:K72" si="10">+C77</f>
        <v>591485251</v>
      </c>
      <c r="D72" s="2">
        <f t="shared" si="10"/>
        <v>531990260</v>
      </c>
      <c r="E72" s="2">
        <f t="shared" si="10"/>
        <v>864327990</v>
      </c>
      <c r="F72" s="2">
        <f t="shared" si="10"/>
        <v>903374127</v>
      </c>
      <c r="G72" s="2">
        <f t="shared" si="10"/>
        <v>903374127</v>
      </c>
      <c r="H72" s="2">
        <f t="shared" si="10"/>
        <v>780314019</v>
      </c>
      <c r="I72" s="2">
        <f t="shared" si="10"/>
        <v>981344420</v>
      </c>
      <c r="J72" s="2">
        <f t="shared" si="10"/>
        <v>1039783460</v>
      </c>
      <c r="K72" s="2">
        <f t="shared" si="10"/>
        <v>1085533919</v>
      </c>
    </row>
    <row r="73" spans="1:11" ht="13" hidden="1" x14ac:dyDescent="0.3">
      <c r="A73" s="1" t="s">
        <v>110</v>
      </c>
      <c r="B73" s="2">
        <f>+B74</f>
        <v>-2444832.5</v>
      </c>
      <c r="C73" s="2">
        <f t="shared" ref="C73:K73" si="11">+(C78+C80+C81+C82)-(B78+B80+B81+B82)</f>
        <v>49158130</v>
      </c>
      <c r="D73" s="2">
        <f t="shared" si="11"/>
        <v>-29501234</v>
      </c>
      <c r="E73" s="2">
        <f t="shared" si="11"/>
        <v>201457177</v>
      </c>
      <c r="F73" s="2">
        <f>+(F78+F80+F81+F82)-(D78+D80+D81+D82)</f>
        <v>193538499</v>
      </c>
      <c r="G73" s="2">
        <f>+(G78+G80+G81+G82)-(D78+D80+D81+D82)</f>
        <v>193538499</v>
      </c>
      <c r="H73" s="2">
        <f>+(H78+H80+H81+H82)-(D78+D80+D81+D82)</f>
        <v>-718546</v>
      </c>
      <c r="I73" s="2">
        <f>+(I78+I80+I81+I82)-(E78+E80+E81+E82)</f>
        <v>-96767871</v>
      </c>
      <c r="J73" s="2">
        <f t="shared" si="11"/>
        <v>46105903</v>
      </c>
      <c r="K73" s="2">
        <f t="shared" si="11"/>
        <v>48121515</v>
      </c>
    </row>
    <row r="74" spans="1:11" ht="13" hidden="1" x14ac:dyDescent="0.3">
      <c r="A74" s="1" t="s">
        <v>111</v>
      </c>
      <c r="B74" s="2">
        <f>+TREND(C74:E74)</f>
        <v>-2444832.5</v>
      </c>
      <c r="C74" s="2">
        <f>+C73</f>
        <v>49158130</v>
      </c>
      <c r="D74" s="2">
        <f t="shared" ref="D74:K74" si="12">+D73</f>
        <v>-29501234</v>
      </c>
      <c r="E74" s="2">
        <f t="shared" si="12"/>
        <v>201457177</v>
      </c>
      <c r="F74" s="2">
        <f t="shared" si="12"/>
        <v>193538499</v>
      </c>
      <c r="G74" s="2">
        <f t="shared" si="12"/>
        <v>193538499</v>
      </c>
      <c r="H74" s="2">
        <f t="shared" si="12"/>
        <v>-718546</v>
      </c>
      <c r="I74" s="2">
        <f t="shared" si="12"/>
        <v>-96767871</v>
      </c>
      <c r="J74" s="2">
        <f t="shared" si="12"/>
        <v>46105903</v>
      </c>
      <c r="K74" s="2">
        <f t="shared" si="12"/>
        <v>48121515</v>
      </c>
    </row>
    <row r="75" spans="1:11" ht="13" hidden="1" x14ac:dyDescent="0.3">
      <c r="A75" s="1" t="s">
        <v>112</v>
      </c>
      <c r="B75" s="2">
        <f>+B84-(((B80+B81+B82+B78)*B70)-B79)</f>
        <v>-1357702306.5059242</v>
      </c>
      <c r="C75" s="2">
        <f t="shared" ref="C75:K75" si="13">+C84-(((C80+C81+C82+C78)*C70)-C79)</f>
        <v>-1423933834.1027441</v>
      </c>
      <c r="D75" s="2">
        <f t="shared" si="13"/>
        <v>-1128083417</v>
      </c>
      <c r="E75" s="2">
        <f t="shared" si="13"/>
        <v>-180916227.91763061</v>
      </c>
      <c r="F75" s="2">
        <f t="shared" si="13"/>
        <v>-199541374.36440486</v>
      </c>
      <c r="G75" s="2">
        <f t="shared" si="13"/>
        <v>-199541374.36440486</v>
      </c>
      <c r="H75" s="2">
        <f t="shared" si="13"/>
        <v>-1007724053.9584737</v>
      </c>
      <c r="I75" s="2">
        <f t="shared" si="13"/>
        <v>243055343.95710647</v>
      </c>
      <c r="J75" s="2">
        <f t="shared" si="13"/>
        <v>359112194.55233872</v>
      </c>
      <c r="K75" s="2">
        <f t="shared" si="13"/>
        <v>471220990.37009007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518364192</v>
      </c>
      <c r="C77" s="3">
        <v>591485251</v>
      </c>
      <c r="D77" s="3">
        <v>531990260</v>
      </c>
      <c r="E77" s="3">
        <v>864327990</v>
      </c>
      <c r="F77" s="3">
        <v>903374127</v>
      </c>
      <c r="G77" s="3">
        <v>903374127</v>
      </c>
      <c r="H77" s="3">
        <v>780314019</v>
      </c>
      <c r="I77" s="3">
        <v>981344420</v>
      </c>
      <c r="J77" s="3">
        <v>1039783460</v>
      </c>
      <c r="K77" s="3">
        <v>1085533919</v>
      </c>
    </row>
    <row r="78" spans="1:11" ht="13" hidden="1" x14ac:dyDescent="0.3">
      <c r="A78" s="1" t="s">
        <v>69</v>
      </c>
      <c r="B78" s="3">
        <v>3636301</v>
      </c>
      <c r="C78" s="3">
        <v>15614820</v>
      </c>
      <c r="D78" s="3">
        <v>6499441</v>
      </c>
      <c r="E78" s="3">
        <v>16137241</v>
      </c>
      <c r="F78" s="3">
        <v>-1734</v>
      </c>
      <c r="G78" s="3">
        <v>-1734</v>
      </c>
      <c r="H78" s="3">
        <v>6499441</v>
      </c>
      <c r="I78" s="3">
        <v>18259319</v>
      </c>
      <c r="J78" s="3">
        <v>18259319</v>
      </c>
      <c r="K78" s="3">
        <v>18259319</v>
      </c>
    </row>
    <row r="79" spans="1:11" ht="13" hidden="1" x14ac:dyDescent="0.3">
      <c r="A79" s="1" t="s">
        <v>70</v>
      </c>
      <c r="B79" s="3">
        <v>366837452</v>
      </c>
      <c r="C79" s="3">
        <v>348757223</v>
      </c>
      <c r="D79" s="3">
        <v>427955364</v>
      </c>
      <c r="E79" s="3">
        <v>116415133</v>
      </c>
      <c r="F79" s="3">
        <v>187007483</v>
      </c>
      <c r="G79" s="3">
        <v>187007483</v>
      </c>
      <c r="H79" s="3">
        <v>573643068</v>
      </c>
      <c r="I79" s="3">
        <v>345860027</v>
      </c>
      <c r="J79" s="3">
        <v>477743898</v>
      </c>
      <c r="K79" s="3">
        <v>608321301</v>
      </c>
    </row>
    <row r="80" spans="1:11" ht="13" hidden="1" x14ac:dyDescent="0.3">
      <c r="A80" s="1" t="s">
        <v>71</v>
      </c>
      <c r="B80" s="3">
        <v>78871317</v>
      </c>
      <c r="C80" s="3">
        <v>114391861</v>
      </c>
      <c r="D80" s="3">
        <v>83519585</v>
      </c>
      <c r="E80" s="3">
        <v>274449764</v>
      </c>
      <c r="F80" s="3">
        <v>229880074</v>
      </c>
      <c r="G80" s="3">
        <v>229880074</v>
      </c>
      <c r="H80" s="3">
        <v>120543226</v>
      </c>
      <c r="I80" s="3">
        <v>184832866</v>
      </c>
      <c r="J80" s="3">
        <v>249001328</v>
      </c>
      <c r="K80" s="3">
        <v>315980129</v>
      </c>
    </row>
    <row r="81" spans="1:11" ht="13" hidden="1" x14ac:dyDescent="0.3">
      <c r="A81" s="1" t="s">
        <v>72</v>
      </c>
      <c r="B81" s="3">
        <v>39023599</v>
      </c>
      <c r="C81" s="3">
        <v>40682666</v>
      </c>
      <c r="D81" s="3">
        <v>51169087</v>
      </c>
      <c r="E81" s="3">
        <v>52058285</v>
      </c>
      <c r="F81" s="3">
        <v>104848272</v>
      </c>
      <c r="G81" s="3">
        <v>104848272</v>
      </c>
      <c r="H81" s="3">
        <v>13426900</v>
      </c>
      <c r="I81" s="3">
        <v>42785234</v>
      </c>
      <c r="J81" s="3">
        <v>24722675</v>
      </c>
      <c r="K81" s="3">
        <v>5865389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1076905956</v>
      </c>
      <c r="C83" s="3">
        <v>854193819</v>
      </c>
      <c r="D83" s="3">
        <v>0</v>
      </c>
      <c r="E83" s="3">
        <v>782180238</v>
      </c>
      <c r="F83" s="3">
        <v>940731999</v>
      </c>
      <c r="G83" s="3">
        <v>940731999</v>
      </c>
      <c r="H83" s="3">
        <v>587914025</v>
      </c>
      <c r="I83" s="3">
        <v>988417047</v>
      </c>
      <c r="J83" s="3">
        <v>1025844621</v>
      </c>
      <c r="K83" s="3">
        <v>1065482952</v>
      </c>
    </row>
    <row r="84" spans="1:11" ht="13" hidden="1" x14ac:dyDescent="0.3">
      <c r="A84" s="1" t="s">
        <v>75</v>
      </c>
      <c r="B84" s="3">
        <v>-1472057636</v>
      </c>
      <c r="C84" s="3">
        <v>-1526189923</v>
      </c>
      <c r="D84" s="3">
        <v>-1556038781</v>
      </c>
      <c r="E84" s="3">
        <v>12748120</v>
      </c>
      <c r="F84" s="3">
        <v>-37980058</v>
      </c>
      <c r="G84" s="3">
        <v>-37980058</v>
      </c>
      <c r="H84" s="3">
        <v>-1475532770</v>
      </c>
      <c r="I84" s="3">
        <v>144844794</v>
      </c>
      <c r="J84" s="3">
        <v>169437430</v>
      </c>
      <c r="K84" s="3">
        <v>196722428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117570338</v>
      </c>
      <c r="C5" s="17">
        <v>143159397</v>
      </c>
      <c r="D5" s="21">
        <v>160883304</v>
      </c>
      <c r="E5" s="22">
        <v>157207415</v>
      </c>
      <c r="F5" s="17">
        <v>157207415</v>
      </c>
      <c r="G5" s="23">
        <v>157207415</v>
      </c>
      <c r="H5" s="19">
        <v>147183570</v>
      </c>
      <c r="I5" s="22">
        <v>160351572</v>
      </c>
      <c r="J5" s="17">
        <v>171345864</v>
      </c>
      <c r="K5" s="23">
        <v>175629528</v>
      </c>
    </row>
    <row r="6" spans="1:11" x14ac:dyDescent="0.25">
      <c r="A6" s="20" t="s">
        <v>18</v>
      </c>
      <c r="B6" s="17">
        <v>317129943</v>
      </c>
      <c r="C6" s="17">
        <v>339095060</v>
      </c>
      <c r="D6" s="21">
        <v>541304374</v>
      </c>
      <c r="E6" s="22">
        <v>520167377</v>
      </c>
      <c r="F6" s="17">
        <v>520167377</v>
      </c>
      <c r="G6" s="23">
        <v>520167377</v>
      </c>
      <c r="H6" s="19">
        <v>419261290</v>
      </c>
      <c r="I6" s="22">
        <v>557004864</v>
      </c>
      <c r="J6" s="17">
        <v>582070080</v>
      </c>
      <c r="K6" s="23">
        <v>596621820</v>
      </c>
    </row>
    <row r="7" spans="1:11" x14ac:dyDescent="0.25">
      <c r="A7" s="20" t="s">
        <v>19</v>
      </c>
      <c r="B7" s="17">
        <v>363569</v>
      </c>
      <c r="C7" s="17">
        <v>1304913</v>
      </c>
      <c r="D7" s="21">
        <v>1419413</v>
      </c>
      <c r="E7" s="22">
        <v>1153900</v>
      </c>
      <c r="F7" s="17">
        <v>1153900</v>
      </c>
      <c r="G7" s="23">
        <v>1153900</v>
      </c>
      <c r="H7" s="19">
        <v>2168734</v>
      </c>
      <c r="I7" s="22">
        <v>1203516</v>
      </c>
      <c r="J7" s="17">
        <v>1257672</v>
      </c>
      <c r="K7" s="23">
        <v>1289112</v>
      </c>
    </row>
    <row r="8" spans="1:11" x14ac:dyDescent="0.25">
      <c r="A8" s="20" t="s">
        <v>20</v>
      </c>
      <c r="B8" s="17">
        <v>128254962</v>
      </c>
      <c r="C8" s="17">
        <v>141589567</v>
      </c>
      <c r="D8" s="21">
        <v>153211647</v>
      </c>
      <c r="E8" s="22">
        <v>162295270</v>
      </c>
      <c r="F8" s="17">
        <v>162295270</v>
      </c>
      <c r="G8" s="23">
        <v>162295270</v>
      </c>
      <c r="H8" s="19">
        <v>163992729</v>
      </c>
      <c r="I8" s="22">
        <v>169774920</v>
      </c>
      <c r="J8" s="17">
        <v>176735832</v>
      </c>
      <c r="K8" s="23">
        <v>184895772</v>
      </c>
    </row>
    <row r="9" spans="1:11" x14ac:dyDescent="0.25">
      <c r="A9" s="20" t="s">
        <v>21</v>
      </c>
      <c r="B9" s="17">
        <v>135355643</v>
      </c>
      <c r="C9" s="17">
        <v>246904537</v>
      </c>
      <c r="D9" s="21">
        <v>668244343</v>
      </c>
      <c r="E9" s="22">
        <v>107979759</v>
      </c>
      <c r="F9" s="17">
        <v>107979759</v>
      </c>
      <c r="G9" s="23">
        <v>107979759</v>
      </c>
      <c r="H9" s="19">
        <v>110583425</v>
      </c>
      <c r="I9" s="22">
        <v>112588812</v>
      </c>
      <c r="J9" s="17">
        <v>117655284</v>
      </c>
      <c r="K9" s="23">
        <v>120596664</v>
      </c>
    </row>
    <row r="10" spans="1:11" x14ac:dyDescent="0.25">
      <c r="A10" s="24" t="s">
        <v>103</v>
      </c>
      <c r="B10" s="25">
        <f>SUM(B5:B9)</f>
        <v>698674455</v>
      </c>
      <c r="C10" s="26">
        <f t="shared" ref="C10:K10" si="0">SUM(C5:C9)</f>
        <v>872053474</v>
      </c>
      <c r="D10" s="27">
        <f t="shared" si="0"/>
        <v>1525063081</v>
      </c>
      <c r="E10" s="25">
        <f t="shared" si="0"/>
        <v>948803721</v>
      </c>
      <c r="F10" s="26">
        <f t="shared" si="0"/>
        <v>948803721</v>
      </c>
      <c r="G10" s="28">
        <f t="shared" si="0"/>
        <v>948803721</v>
      </c>
      <c r="H10" s="29">
        <f t="shared" si="0"/>
        <v>843189748</v>
      </c>
      <c r="I10" s="25">
        <f t="shared" si="0"/>
        <v>1000923684</v>
      </c>
      <c r="J10" s="26">
        <f t="shared" si="0"/>
        <v>1049064732</v>
      </c>
      <c r="K10" s="28">
        <f t="shared" si="0"/>
        <v>1079032896</v>
      </c>
    </row>
    <row r="11" spans="1:11" x14ac:dyDescent="0.25">
      <c r="A11" s="20" t="s">
        <v>22</v>
      </c>
      <c r="B11" s="17">
        <v>226502369</v>
      </c>
      <c r="C11" s="17">
        <v>245749648</v>
      </c>
      <c r="D11" s="21">
        <v>254834340</v>
      </c>
      <c r="E11" s="22">
        <v>272991056</v>
      </c>
      <c r="F11" s="17">
        <v>251709256</v>
      </c>
      <c r="G11" s="23">
        <v>251709256</v>
      </c>
      <c r="H11" s="19">
        <v>262350768</v>
      </c>
      <c r="I11" s="22">
        <v>262624836</v>
      </c>
      <c r="J11" s="17">
        <v>274442892</v>
      </c>
      <c r="K11" s="23">
        <v>281303940</v>
      </c>
    </row>
    <row r="12" spans="1:11" x14ac:dyDescent="0.25">
      <c r="A12" s="20" t="s">
        <v>23</v>
      </c>
      <c r="B12" s="17">
        <v>11627615</v>
      </c>
      <c r="C12" s="17">
        <v>12913475</v>
      </c>
      <c r="D12" s="21">
        <v>14661104</v>
      </c>
      <c r="E12" s="22">
        <v>13465921</v>
      </c>
      <c r="F12" s="17">
        <v>12848974</v>
      </c>
      <c r="G12" s="23">
        <v>12848974</v>
      </c>
      <c r="H12" s="19">
        <v>13824607</v>
      </c>
      <c r="I12" s="22">
        <v>18895248</v>
      </c>
      <c r="J12" s="17">
        <v>19745520</v>
      </c>
      <c r="K12" s="23">
        <v>20239152</v>
      </c>
    </row>
    <row r="13" spans="1:11" x14ac:dyDescent="0.25">
      <c r="A13" s="20" t="s">
        <v>24</v>
      </c>
      <c r="B13" s="17">
        <v>40553228</v>
      </c>
      <c r="C13" s="17">
        <v>48848730</v>
      </c>
      <c r="D13" s="21">
        <v>85329457</v>
      </c>
      <c r="E13" s="22">
        <v>49602172</v>
      </c>
      <c r="F13" s="17">
        <v>50026172</v>
      </c>
      <c r="G13" s="23">
        <v>50026172</v>
      </c>
      <c r="H13" s="19">
        <v>60334721</v>
      </c>
      <c r="I13" s="22">
        <v>52200084</v>
      </c>
      <c r="J13" s="17">
        <v>54549072</v>
      </c>
      <c r="K13" s="23">
        <v>55912824</v>
      </c>
    </row>
    <row r="14" spans="1:11" x14ac:dyDescent="0.25">
      <c r="A14" s="20" t="s">
        <v>25</v>
      </c>
      <c r="B14" s="17">
        <v>12419233</v>
      </c>
      <c r="C14" s="17">
        <v>86072905</v>
      </c>
      <c r="D14" s="21">
        <v>50256251</v>
      </c>
      <c r="E14" s="22">
        <v>8504118</v>
      </c>
      <c r="F14" s="17">
        <v>6004118</v>
      </c>
      <c r="G14" s="23">
        <v>6004118</v>
      </c>
      <c r="H14" s="19">
        <v>68284529</v>
      </c>
      <c r="I14" s="22">
        <v>6262296</v>
      </c>
      <c r="J14" s="17">
        <v>6544092</v>
      </c>
      <c r="K14" s="23">
        <v>6707700</v>
      </c>
    </row>
    <row r="15" spans="1:11" x14ac:dyDescent="0.25">
      <c r="A15" s="20" t="s">
        <v>26</v>
      </c>
      <c r="B15" s="17">
        <v>225853678</v>
      </c>
      <c r="C15" s="17">
        <v>213236477</v>
      </c>
      <c r="D15" s="21">
        <v>268845180</v>
      </c>
      <c r="E15" s="22">
        <v>302949321</v>
      </c>
      <c r="F15" s="17">
        <v>303150106</v>
      </c>
      <c r="G15" s="23">
        <v>303150106</v>
      </c>
      <c r="H15" s="19">
        <v>304357597</v>
      </c>
      <c r="I15" s="22">
        <v>335300472</v>
      </c>
      <c r="J15" s="17">
        <v>350388996</v>
      </c>
      <c r="K15" s="23">
        <v>359148756</v>
      </c>
    </row>
    <row r="16" spans="1:11" x14ac:dyDescent="0.25">
      <c r="A16" s="20" t="s">
        <v>27</v>
      </c>
      <c r="B16" s="17">
        <v>1204463</v>
      </c>
      <c r="C16" s="17">
        <v>0</v>
      </c>
      <c r="D16" s="21">
        <v>0</v>
      </c>
      <c r="E16" s="22">
        <v>104900</v>
      </c>
      <c r="F16" s="17">
        <v>104900</v>
      </c>
      <c r="G16" s="23">
        <v>104900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217179191</v>
      </c>
      <c r="C17" s="17">
        <v>378680458</v>
      </c>
      <c r="D17" s="21">
        <v>512562662</v>
      </c>
      <c r="E17" s="22">
        <v>282990430</v>
      </c>
      <c r="F17" s="17">
        <v>310080611</v>
      </c>
      <c r="G17" s="23">
        <v>310080611</v>
      </c>
      <c r="H17" s="19">
        <v>520919068</v>
      </c>
      <c r="I17" s="22">
        <v>303765624</v>
      </c>
      <c r="J17" s="17">
        <v>317435196</v>
      </c>
      <c r="K17" s="23">
        <v>325371096</v>
      </c>
    </row>
    <row r="18" spans="1:11" x14ac:dyDescent="0.25">
      <c r="A18" s="30" t="s">
        <v>29</v>
      </c>
      <c r="B18" s="31">
        <f>SUM(B11:B17)</f>
        <v>735339777</v>
      </c>
      <c r="C18" s="32">
        <f t="shared" ref="C18:K18" si="1">SUM(C11:C17)</f>
        <v>985501693</v>
      </c>
      <c r="D18" s="33">
        <f t="shared" si="1"/>
        <v>1186488994</v>
      </c>
      <c r="E18" s="31">
        <f t="shared" si="1"/>
        <v>930607918</v>
      </c>
      <c r="F18" s="32">
        <f t="shared" si="1"/>
        <v>933924137</v>
      </c>
      <c r="G18" s="34">
        <f t="shared" si="1"/>
        <v>933924137</v>
      </c>
      <c r="H18" s="35">
        <f t="shared" si="1"/>
        <v>1230071290</v>
      </c>
      <c r="I18" s="31">
        <f t="shared" si="1"/>
        <v>979048560</v>
      </c>
      <c r="J18" s="32">
        <f t="shared" si="1"/>
        <v>1023105768</v>
      </c>
      <c r="K18" s="34">
        <f t="shared" si="1"/>
        <v>1048683468</v>
      </c>
    </row>
    <row r="19" spans="1:11" x14ac:dyDescent="0.25">
      <c r="A19" s="30" t="s">
        <v>30</v>
      </c>
      <c r="B19" s="36">
        <f>+B10-B18</f>
        <v>-36665322</v>
      </c>
      <c r="C19" s="37">
        <f t="shared" ref="C19:K19" si="2">+C10-C18</f>
        <v>-113448219</v>
      </c>
      <c r="D19" s="38">
        <f t="shared" si="2"/>
        <v>338574087</v>
      </c>
      <c r="E19" s="36">
        <f t="shared" si="2"/>
        <v>18195803</v>
      </c>
      <c r="F19" s="37">
        <f t="shared" si="2"/>
        <v>14879584</v>
      </c>
      <c r="G19" s="39">
        <f t="shared" si="2"/>
        <v>14879584</v>
      </c>
      <c r="H19" s="40">
        <f t="shared" si="2"/>
        <v>-386881542</v>
      </c>
      <c r="I19" s="36">
        <f t="shared" si="2"/>
        <v>21875124</v>
      </c>
      <c r="J19" s="37">
        <f t="shared" si="2"/>
        <v>25958964</v>
      </c>
      <c r="K19" s="39">
        <f t="shared" si="2"/>
        <v>30349428</v>
      </c>
    </row>
    <row r="20" spans="1:11" x14ac:dyDescent="0.25">
      <c r="A20" s="41" t="s">
        <v>31</v>
      </c>
      <c r="B20" s="42">
        <v>47631351</v>
      </c>
      <c r="C20" s="43">
        <v>95176822</v>
      </c>
      <c r="D20" s="44">
        <v>171181512</v>
      </c>
      <c r="E20" s="42">
        <v>165007500</v>
      </c>
      <c r="F20" s="43">
        <v>200741555</v>
      </c>
      <c r="G20" s="45">
        <v>200741555</v>
      </c>
      <c r="H20" s="46">
        <v>154701096</v>
      </c>
      <c r="I20" s="42">
        <v>183426552</v>
      </c>
      <c r="J20" s="43">
        <v>171820860</v>
      </c>
      <c r="K20" s="45">
        <v>174833640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10966029</v>
      </c>
      <c r="C22" s="55">
        <f t="shared" ref="C22:K22" si="3">SUM(C19:C21)</f>
        <v>-18271397</v>
      </c>
      <c r="D22" s="56">
        <f t="shared" si="3"/>
        <v>509755599</v>
      </c>
      <c r="E22" s="54">
        <f t="shared" si="3"/>
        <v>183203303</v>
      </c>
      <c r="F22" s="55">
        <f t="shared" si="3"/>
        <v>215621139</v>
      </c>
      <c r="G22" s="57">
        <f t="shared" si="3"/>
        <v>215621139</v>
      </c>
      <c r="H22" s="58">
        <f t="shared" si="3"/>
        <v>-232180446</v>
      </c>
      <c r="I22" s="54">
        <f t="shared" si="3"/>
        <v>205301676</v>
      </c>
      <c r="J22" s="55">
        <f t="shared" si="3"/>
        <v>197779824</v>
      </c>
      <c r="K22" s="57">
        <f t="shared" si="3"/>
        <v>205183068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10966029</v>
      </c>
      <c r="C24" s="37">
        <f t="shared" ref="C24:K24" si="4">SUM(C22:C23)</f>
        <v>-18271397</v>
      </c>
      <c r="D24" s="38">
        <f t="shared" si="4"/>
        <v>509755599</v>
      </c>
      <c r="E24" s="36">
        <f t="shared" si="4"/>
        <v>183203303</v>
      </c>
      <c r="F24" s="37">
        <f t="shared" si="4"/>
        <v>215621139</v>
      </c>
      <c r="G24" s="39">
        <f t="shared" si="4"/>
        <v>215621139</v>
      </c>
      <c r="H24" s="40">
        <f t="shared" si="4"/>
        <v>-232180446</v>
      </c>
      <c r="I24" s="36">
        <f t="shared" si="4"/>
        <v>205301676</v>
      </c>
      <c r="J24" s="37">
        <f t="shared" si="4"/>
        <v>197779824</v>
      </c>
      <c r="K24" s="39">
        <f t="shared" si="4"/>
        <v>205183068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65039213</v>
      </c>
      <c r="C27" s="66">
        <v>133554392</v>
      </c>
      <c r="D27" s="67">
        <v>204427890</v>
      </c>
      <c r="E27" s="68">
        <v>182007500</v>
      </c>
      <c r="F27" s="66">
        <v>215741554</v>
      </c>
      <c r="G27" s="69">
        <v>215741554</v>
      </c>
      <c r="H27" s="70">
        <v>140867923</v>
      </c>
      <c r="I27" s="68">
        <v>202997292</v>
      </c>
      <c r="J27" s="66">
        <v>176420860</v>
      </c>
      <c r="K27" s="69">
        <v>178733656</v>
      </c>
    </row>
    <row r="28" spans="1:11" x14ac:dyDescent="0.25">
      <c r="A28" s="71" t="s">
        <v>36</v>
      </c>
      <c r="B28" s="17">
        <v>34106392</v>
      </c>
      <c r="C28" s="17">
        <v>52232669</v>
      </c>
      <c r="D28" s="21">
        <v>165003281</v>
      </c>
      <c r="E28" s="22">
        <v>165007500</v>
      </c>
      <c r="F28" s="17">
        <v>200741554</v>
      </c>
      <c r="G28" s="23">
        <v>200741554</v>
      </c>
      <c r="H28" s="19">
        <v>112202994</v>
      </c>
      <c r="I28" s="22">
        <v>183426564</v>
      </c>
      <c r="J28" s="17">
        <v>171820852</v>
      </c>
      <c r="K28" s="23">
        <v>174833656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961727</v>
      </c>
      <c r="C31" s="17">
        <v>8476786</v>
      </c>
      <c r="D31" s="21">
        <v>19156672</v>
      </c>
      <c r="E31" s="22">
        <v>17000000</v>
      </c>
      <c r="F31" s="17">
        <v>15000000</v>
      </c>
      <c r="G31" s="23">
        <v>15000000</v>
      </c>
      <c r="H31" s="19">
        <v>12996133</v>
      </c>
      <c r="I31" s="22">
        <v>19570728</v>
      </c>
      <c r="J31" s="17">
        <v>4600008</v>
      </c>
      <c r="K31" s="23">
        <v>3900000</v>
      </c>
    </row>
    <row r="32" spans="1:11" x14ac:dyDescent="0.25">
      <c r="A32" s="30" t="s">
        <v>39</v>
      </c>
      <c r="B32" s="66">
        <f>SUM(B28:B31)</f>
        <v>35068119</v>
      </c>
      <c r="C32" s="66">
        <f t="shared" ref="C32:K32" si="5">SUM(C28:C31)</f>
        <v>60709455</v>
      </c>
      <c r="D32" s="67">
        <f t="shared" si="5"/>
        <v>184159953</v>
      </c>
      <c r="E32" s="68">
        <f t="shared" si="5"/>
        <v>182007500</v>
      </c>
      <c r="F32" s="66">
        <f t="shared" si="5"/>
        <v>215741554</v>
      </c>
      <c r="G32" s="69">
        <f t="shared" si="5"/>
        <v>215741554</v>
      </c>
      <c r="H32" s="70">
        <f t="shared" si="5"/>
        <v>125199127</v>
      </c>
      <c r="I32" s="68">
        <f t="shared" si="5"/>
        <v>202997292</v>
      </c>
      <c r="J32" s="66">
        <f t="shared" si="5"/>
        <v>176420860</v>
      </c>
      <c r="K32" s="69">
        <f t="shared" si="5"/>
        <v>178733656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654141186</v>
      </c>
      <c r="C35" s="17">
        <v>767574213</v>
      </c>
      <c r="D35" s="21">
        <v>878081396</v>
      </c>
      <c r="E35" s="22">
        <v>1690397631</v>
      </c>
      <c r="F35" s="17">
        <v>1694039959</v>
      </c>
      <c r="G35" s="23">
        <v>1694039959</v>
      </c>
      <c r="H35" s="19">
        <v>999657397</v>
      </c>
      <c r="I35" s="22">
        <v>1922111356</v>
      </c>
      <c r="J35" s="17">
        <v>1999542988</v>
      </c>
      <c r="K35" s="23">
        <v>2672396900</v>
      </c>
    </row>
    <row r="36" spans="1:11" x14ac:dyDescent="0.25">
      <c r="A36" s="20" t="s">
        <v>42</v>
      </c>
      <c r="B36" s="17">
        <v>1393822233</v>
      </c>
      <c r="C36" s="17">
        <v>1970323370</v>
      </c>
      <c r="D36" s="21">
        <v>2744393900</v>
      </c>
      <c r="E36" s="22">
        <v>1627932321</v>
      </c>
      <c r="F36" s="17">
        <v>1661545397</v>
      </c>
      <c r="G36" s="23">
        <v>1661545397</v>
      </c>
      <c r="H36" s="19">
        <v>2301166823</v>
      </c>
      <c r="I36" s="22">
        <v>2895646609</v>
      </c>
      <c r="J36" s="17">
        <v>3011518397</v>
      </c>
      <c r="K36" s="23">
        <v>3134339225</v>
      </c>
    </row>
    <row r="37" spans="1:11" x14ac:dyDescent="0.25">
      <c r="A37" s="20" t="s">
        <v>43</v>
      </c>
      <c r="B37" s="17">
        <v>1283666987</v>
      </c>
      <c r="C37" s="17">
        <v>1451642254</v>
      </c>
      <c r="D37" s="21">
        <v>1721021332</v>
      </c>
      <c r="E37" s="22">
        <v>1350153917</v>
      </c>
      <c r="F37" s="17">
        <v>1362178830</v>
      </c>
      <c r="G37" s="23">
        <v>1362178830</v>
      </c>
      <c r="H37" s="19">
        <v>2043839827</v>
      </c>
      <c r="I37" s="22">
        <v>753828712</v>
      </c>
      <c r="J37" s="17">
        <v>960178008</v>
      </c>
      <c r="K37" s="23">
        <v>1487297356</v>
      </c>
    </row>
    <row r="38" spans="1:11" x14ac:dyDescent="0.25">
      <c r="A38" s="20" t="s">
        <v>44</v>
      </c>
      <c r="B38" s="17">
        <v>121131168</v>
      </c>
      <c r="C38" s="17">
        <v>131421964</v>
      </c>
      <c r="D38" s="21">
        <v>139553455</v>
      </c>
      <c r="E38" s="22">
        <v>5792946</v>
      </c>
      <c r="F38" s="17">
        <v>119348455</v>
      </c>
      <c r="G38" s="23">
        <v>119348455</v>
      </c>
      <c r="H38" s="19">
        <v>163680191</v>
      </c>
      <c r="I38" s="22">
        <v>890328471</v>
      </c>
      <c r="J38" s="17">
        <v>469934871</v>
      </c>
      <c r="K38" s="23">
        <v>170765983</v>
      </c>
    </row>
    <row r="39" spans="1:11" x14ac:dyDescent="0.25">
      <c r="A39" s="20" t="s">
        <v>45</v>
      </c>
      <c r="B39" s="17">
        <v>652533929</v>
      </c>
      <c r="C39" s="17">
        <v>1149656700</v>
      </c>
      <c r="D39" s="21">
        <v>1761900493</v>
      </c>
      <c r="E39" s="22">
        <v>1962383092</v>
      </c>
      <c r="F39" s="17">
        <v>1874058074</v>
      </c>
      <c r="G39" s="23">
        <v>1874058074</v>
      </c>
      <c r="H39" s="19">
        <v>1093304203</v>
      </c>
      <c r="I39" s="22">
        <v>3173600782</v>
      </c>
      <c r="J39" s="17">
        <v>3580948506</v>
      </c>
      <c r="K39" s="23">
        <v>4148672786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605597328</v>
      </c>
      <c r="C42" s="17">
        <v>502511214</v>
      </c>
      <c r="D42" s="21">
        <v>905430698</v>
      </c>
      <c r="E42" s="22">
        <v>196837600</v>
      </c>
      <c r="F42" s="17">
        <v>254333370</v>
      </c>
      <c r="G42" s="23">
        <v>254333370</v>
      </c>
      <c r="H42" s="19">
        <v>670931352</v>
      </c>
      <c r="I42" s="22">
        <v>206422416</v>
      </c>
      <c r="J42" s="17">
        <v>189442740</v>
      </c>
      <c r="K42" s="23">
        <v>196710840</v>
      </c>
    </row>
    <row r="43" spans="1:11" x14ac:dyDescent="0.25">
      <c r="A43" s="20" t="s">
        <v>48</v>
      </c>
      <c r="B43" s="17">
        <v>-56069823</v>
      </c>
      <c r="C43" s="17">
        <v>-79022408</v>
      </c>
      <c r="D43" s="21">
        <v>-191626666</v>
      </c>
      <c r="E43" s="22">
        <v>-182007500</v>
      </c>
      <c r="F43" s="17">
        <v>-215951555</v>
      </c>
      <c r="G43" s="23">
        <v>-215951555</v>
      </c>
      <c r="H43" s="19">
        <v>-108085096</v>
      </c>
      <c r="I43" s="22">
        <v>-202997292</v>
      </c>
      <c r="J43" s="17">
        <v>-176420860</v>
      </c>
      <c r="K43" s="23">
        <v>-178733656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560420618</v>
      </c>
      <c r="C45" s="66">
        <v>445770833</v>
      </c>
      <c r="D45" s="67">
        <v>1472051252</v>
      </c>
      <c r="E45" s="68">
        <v>58834214</v>
      </c>
      <c r="F45" s="66">
        <v>42942004</v>
      </c>
      <c r="G45" s="69">
        <v>42942004</v>
      </c>
      <c r="H45" s="70">
        <v>585037717</v>
      </c>
      <c r="I45" s="68">
        <v>25616496</v>
      </c>
      <c r="J45" s="66">
        <v>73557260</v>
      </c>
      <c r="K45" s="69">
        <v>387216692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23155886</v>
      </c>
      <c r="C48" s="17">
        <v>-50336407</v>
      </c>
      <c r="D48" s="21">
        <v>22322785</v>
      </c>
      <c r="E48" s="22">
        <v>58834214</v>
      </c>
      <c r="F48" s="17">
        <v>42942004</v>
      </c>
      <c r="G48" s="23">
        <v>42942004</v>
      </c>
      <c r="H48" s="19">
        <v>32058544</v>
      </c>
      <c r="I48" s="22">
        <v>25616496</v>
      </c>
      <c r="J48" s="17">
        <v>73557260</v>
      </c>
      <c r="K48" s="23">
        <v>387216692</v>
      </c>
    </row>
    <row r="49" spans="1:11" x14ac:dyDescent="0.25">
      <c r="A49" s="20" t="s">
        <v>53</v>
      </c>
      <c r="B49" s="17">
        <f>+B75</f>
        <v>528228932.43863368</v>
      </c>
      <c r="C49" s="17">
        <f t="shared" ref="C49:K49" si="6">+C75</f>
        <v>643995649.3638804</v>
      </c>
      <c r="D49" s="21">
        <f t="shared" si="6"/>
        <v>778494340.58427811</v>
      </c>
      <c r="E49" s="22">
        <f t="shared" si="6"/>
        <v>-117234861.47735143</v>
      </c>
      <c r="F49" s="17">
        <f t="shared" si="6"/>
        <v>-218249659.44010782</v>
      </c>
      <c r="G49" s="23">
        <f t="shared" si="6"/>
        <v>-218249659.44010782</v>
      </c>
      <c r="H49" s="19">
        <f t="shared" si="6"/>
        <v>1087103005.6072741</v>
      </c>
      <c r="I49" s="22">
        <f t="shared" si="6"/>
        <v>-848927669.70967817</v>
      </c>
      <c r="J49" s="17">
        <f t="shared" si="6"/>
        <v>-660793125.80663729</v>
      </c>
      <c r="K49" s="23">
        <f t="shared" si="6"/>
        <v>-444500966.64631629</v>
      </c>
    </row>
    <row r="50" spans="1:11" x14ac:dyDescent="0.25">
      <c r="A50" s="30" t="s">
        <v>54</v>
      </c>
      <c r="B50" s="66">
        <f>+B48-B49</f>
        <v>-505073046.43863368</v>
      </c>
      <c r="C50" s="66">
        <f t="shared" ref="C50:K50" si="7">+C48-C49</f>
        <v>-694332056.3638804</v>
      </c>
      <c r="D50" s="67">
        <f t="shared" si="7"/>
        <v>-756171555.58427811</v>
      </c>
      <c r="E50" s="68">
        <f t="shared" si="7"/>
        <v>176069075.47735143</v>
      </c>
      <c r="F50" s="66">
        <f t="shared" si="7"/>
        <v>261191663.44010782</v>
      </c>
      <c r="G50" s="69">
        <f t="shared" si="7"/>
        <v>261191663.44010782</v>
      </c>
      <c r="H50" s="70">
        <f t="shared" si="7"/>
        <v>-1055044461.6072741</v>
      </c>
      <c r="I50" s="68">
        <f t="shared" si="7"/>
        <v>874544165.70967817</v>
      </c>
      <c r="J50" s="66">
        <f t="shared" si="7"/>
        <v>734350385.80663729</v>
      </c>
      <c r="K50" s="69">
        <f t="shared" si="7"/>
        <v>831717658.64631629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1201066827</v>
      </c>
      <c r="C53" s="17">
        <v>1759500176</v>
      </c>
      <c r="D53" s="21">
        <v>2440570645</v>
      </c>
      <c r="E53" s="22">
        <v>1627932321</v>
      </c>
      <c r="F53" s="17">
        <v>1661403690</v>
      </c>
      <c r="G53" s="23">
        <v>1661403690</v>
      </c>
      <c r="H53" s="19">
        <v>2006778710</v>
      </c>
      <c r="I53" s="22">
        <v>2895646609</v>
      </c>
      <c r="J53" s="17">
        <v>3011518397</v>
      </c>
      <c r="K53" s="23">
        <v>3134339225</v>
      </c>
    </row>
    <row r="54" spans="1:11" x14ac:dyDescent="0.25">
      <c r="A54" s="20" t="s">
        <v>57</v>
      </c>
      <c r="B54" s="17">
        <v>40553228</v>
      </c>
      <c r="C54" s="17">
        <v>46910328</v>
      </c>
      <c r="D54" s="21">
        <v>54173316</v>
      </c>
      <c r="E54" s="22">
        <v>49602172</v>
      </c>
      <c r="F54" s="17">
        <v>50026172</v>
      </c>
      <c r="G54" s="23">
        <v>50026172</v>
      </c>
      <c r="H54" s="19">
        <v>52433303</v>
      </c>
      <c r="I54" s="22">
        <v>52200084</v>
      </c>
      <c r="J54" s="17">
        <v>54549072</v>
      </c>
      <c r="K54" s="23">
        <v>55912824</v>
      </c>
    </row>
    <row r="55" spans="1:11" x14ac:dyDescent="0.25">
      <c r="A55" s="20" t="s">
        <v>58</v>
      </c>
      <c r="B55" s="17">
        <v>20767240</v>
      </c>
      <c r="C55" s="17">
        <v>19023461</v>
      </c>
      <c r="D55" s="21">
        <v>56973290</v>
      </c>
      <c r="E55" s="22">
        <v>26616339</v>
      </c>
      <c r="F55" s="17">
        <v>19141629</v>
      </c>
      <c r="G55" s="23">
        <v>19141629</v>
      </c>
      <c r="H55" s="19">
        <v>27862982</v>
      </c>
      <c r="I55" s="22">
        <v>58492308</v>
      </c>
      <c r="J55" s="17">
        <v>23052000</v>
      </c>
      <c r="K55" s="23">
        <v>28455000</v>
      </c>
    </row>
    <row r="56" spans="1:11" x14ac:dyDescent="0.25">
      <c r="A56" s="20" t="s">
        <v>59</v>
      </c>
      <c r="B56" s="17">
        <v>3673893</v>
      </c>
      <c r="C56" s="17">
        <v>9410774</v>
      </c>
      <c r="D56" s="21">
        <v>33142628</v>
      </c>
      <c r="E56" s="22">
        <v>35396671</v>
      </c>
      <c r="F56" s="17">
        <v>52597004</v>
      </c>
      <c r="G56" s="23">
        <v>52597004</v>
      </c>
      <c r="H56" s="19">
        <v>47692234</v>
      </c>
      <c r="I56" s="22">
        <v>55602492</v>
      </c>
      <c r="J56" s="17">
        <v>58104600</v>
      </c>
      <c r="K56" s="23">
        <v>59557236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18584718</v>
      </c>
      <c r="C60" s="17">
        <v>37688336</v>
      </c>
      <c r="D60" s="21">
        <v>28146629</v>
      </c>
      <c r="E60" s="22">
        <v>305224764</v>
      </c>
      <c r="F60" s="17">
        <v>305224764</v>
      </c>
      <c r="G60" s="23">
        <v>305224764</v>
      </c>
      <c r="H60" s="19">
        <v>45658279</v>
      </c>
      <c r="I60" s="22">
        <v>313055400</v>
      </c>
      <c r="J60" s="17">
        <v>333791796</v>
      </c>
      <c r="K60" s="23">
        <v>342136596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563</v>
      </c>
      <c r="C62" s="86">
        <v>511</v>
      </c>
      <c r="D62" s="87">
        <v>511</v>
      </c>
      <c r="E62" s="85">
        <v>728</v>
      </c>
      <c r="F62" s="86">
        <v>728</v>
      </c>
      <c r="G62" s="87">
        <v>728</v>
      </c>
      <c r="H62" s="88">
        <v>728</v>
      </c>
      <c r="I62" s="85">
        <v>740</v>
      </c>
      <c r="J62" s="86">
        <v>740</v>
      </c>
      <c r="K62" s="87">
        <v>740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1302</v>
      </c>
      <c r="C64" s="86">
        <v>1302</v>
      </c>
      <c r="D64" s="87">
        <v>1302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1.4049429833732663</v>
      </c>
      <c r="C70" s="5">
        <f t="shared" ref="C70:K70" si="8">IF(ISERROR(C71/C72),0,(C71/C72))</f>
        <v>0.99515935519569843</v>
      </c>
      <c r="D70" s="5">
        <f t="shared" si="8"/>
        <v>1.153120524414478</v>
      </c>
      <c r="E70" s="5">
        <f t="shared" si="8"/>
        <v>0.90349577474746967</v>
      </c>
      <c r="F70" s="5">
        <f t="shared" si="8"/>
        <v>0.95968124482396211</v>
      </c>
      <c r="G70" s="5">
        <f t="shared" si="8"/>
        <v>0.95968124482396211</v>
      </c>
      <c r="H70" s="5">
        <f t="shared" si="8"/>
        <v>0.96744992328363122</v>
      </c>
      <c r="I70" s="5">
        <f t="shared" si="8"/>
        <v>0.83500124426934785</v>
      </c>
      <c r="J70" s="5">
        <f t="shared" si="8"/>
        <v>0.82361417605456244</v>
      </c>
      <c r="K70" s="5">
        <f t="shared" si="8"/>
        <v>0.8237057799710491</v>
      </c>
    </row>
    <row r="71" spans="1:11" ht="13" hidden="1" x14ac:dyDescent="0.3">
      <c r="A71" s="1" t="s">
        <v>108</v>
      </c>
      <c r="B71" s="2">
        <f>+B83</f>
        <v>713528289</v>
      </c>
      <c r="C71" s="2">
        <f t="shared" ref="C71:K71" si="9">+C83</f>
        <v>646000793</v>
      </c>
      <c r="D71" s="2">
        <f t="shared" si="9"/>
        <v>908912880</v>
      </c>
      <c r="E71" s="2">
        <f t="shared" si="9"/>
        <v>634281773</v>
      </c>
      <c r="F71" s="2">
        <f t="shared" si="9"/>
        <v>673725698</v>
      </c>
      <c r="G71" s="2">
        <f t="shared" si="9"/>
        <v>673725698</v>
      </c>
      <c r="H71" s="2">
        <f t="shared" si="9"/>
        <v>559748354</v>
      </c>
      <c r="I71" s="2">
        <f t="shared" si="9"/>
        <v>620438052</v>
      </c>
      <c r="J71" s="2">
        <f t="shared" si="9"/>
        <v>642627972</v>
      </c>
      <c r="K71" s="2">
        <f t="shared" si="9"/>
        <v>658766928</v>
      </c>
    </row>
    <row r="72" spans="1:11" ht="13" hidden="1" x14ac:dyDescent="0.3">
      <c r="A72" s="1" t="s">
        <v>109</v>
      </c>
      <c r="B72" s="2">
        <f>+B77</f>
        <v>507869926</v>
      </c>
      <c r="C72" s="2">
        <f t="shared" ref="C72:K72" si="10">+C77</f>
        <v>649143064</v>
      </c>
      <c r="D72" s="2">
        <f t="shared" si="10"/>
        <v>788220191</v>
      </c>
      <c r="E72" s="2">
        <f t="shared" si="10"/>
        <v>702030702</v>
      </c>
      <c r="F72" s="2">
        <f t="shared" si="10"/>
        <v>702030702</v>
      </c>
      <c r="G72" s="2">
        <f t="shared" si="10"/>
        <v>702030702</v>
      </c>
      <c r="H72" s="2">
        <f t="shared" si="10"/>
        <v>578581217</v>
      </c>
      <c r="I72" s="2">
        <f t="shared" si="10"/>
        <v>743038476</v>
      </c>
      <c r="J72" s="2">
        <f t="shared" si="10"/>
        <v>780253656</v>
      </c>
      <c r="K72" s="2">
        <f t="shared" si="10"/>
        <v>799759992</v>
      </c>
    </row>
    <row r="73" spans="1:11" ht="13" hidden="1" x14ac:dyDescent="0.3">
      <c r="A73" s="1" t="s">
        <v>110</v>
      </c>
      <c r="B73" s="2">
        <f>+B74</f>
        <v>-68292857.666666627</v>
      </c>
      <c r="C73" s="2">
        <f t="shared" ref="C73:K73" si="11">+(C78+C80+C81+C82)-(B78+B80+B81+B82)</f>
        <v>129904313</v>
      </c>
      <c r="D73" s="2">
        <f t="shared" si="11"/>
        <v>-21634096</v>
      </c>
      <c r="E73" s="2">
        <f t="shared" si="11"/>
        <v>1016010519</v>
      </c>
      <c r="F73" s="2">
        <f>+(F78+F80+F81+F82)-(D78+D80+D81+D82)</f>
        <v>1031010519</v>
      </c>
      <c r="G73" s="2">
        <f>+(G78+G80+G81+G82)-(D78+D80+D81+D82)</f>
        <v>1031010519</v>
      </c>
      <c r="H73" s="2">
        <f>+(H78+H80+H81+H82)-(D78+D80+D81+D82)</f>
        <v>31979992</v>
      </c>
      <c r="I73" s="2">
        <f>+(I78+I80+I81+I82)-(E78+E80+E81+E82)</f>
        <v>345968329</v>
      </c>
      <c r="J73" s="2">
        <f t="shared" si="11"/>
        <v>-55118972</v>
      </c>
      <c r="K73" s="2">
        <f t="shared" si="11"/>
        <v>275285056</v>
      </c>
    </row>
    <row r="74" spans="1:11" ht="13" hidden="1" x14ac:dyDescent="0.3">
      <c r="A74" s="1" t="s">
        <v>111</v>
      </c>
      <c r="B74" s="2">
        <f>+TREND(C74:E74)</f>
        <v>-68292857.666666627</v>
      </c>
      <c r="C74" s="2">
        <f>+C73</f>
        <v>129904313</v>
      </c>
      <c r="D74" s="2">
        <f t="shared" ref="D74:K74" si="12">+D73</f>
        <v>-21634096</v>
      </c>
      <c r="E74" s="2">
        <f t="shared" si="12"/>
        <v>1016010519</v>
      </c>
      <c r="F74" s="2">
        <f t="shared" si="12"/>
        <v>1031010519</v>
      </c>
      <c r="G74" s="2">
        <f t="shared" si="12"/>
        <v>1031010519</v>
      </c>
      <c r="H74" s="2">
        <f t="shared" si="12"/>
        <v>31979992</v>
      </c>
      <c r="I74" s="2">
        <f t="shared" si="12"/>
        <v>345968329</v>
      </c>
      <c r="J74" s="2">
        <f t="shared" si="12"/>
        <v>-55118972</v>
      </c>
      <c r="K74" s="2">
        <f t="shared" si="12"/>
        <v>275285056</v>
      </c>
    </row>
    <row r="75" spans="1:11" ht="13" hidden="1" x14ac:dyDescent="0.3">
      <c r="A75" s="1" t="s">
        <v>112</v>
      </c>
      <c r="B75" s="2">
        <f>+B84-(((B80+B81+B82+B78)*B70)-B79)</f>
        <v>528228932.43863368</v>
      </c>
      <c r="C75" s="2">
        <f t="shared" ref="C75:K75" si="13">+C84-(((C80+C81+C82+C78)*C70)-C79)</f>
        <v>643995649.3638804</v>
      </c>
      <c r="D75" s="2">
        <f t="shared" si="13"/>
        <v>778494340.58427811</v>
      </c>
      <c r="E75" s="2">
        <f t="shared" si="13"/>
        <v>-117234861.47735143</v>
      </c>
      <c r="F75" s="2">
        <f t="shared" si="13"/>
        <v>-218249659.44010782</v>
      </c>
      <c r="G75" s="2">
        <f t="shared" si="13"/>
        <v>-218249659.44010782</v>
      </c>
      <c r="H75" s="2">
        <f t="shared" si="13"/>
        <v>1087103005.6072741</v>
      </c>
      <c r="I75" s="2">
        <f t="shared" si="13"/>
        <v>-848927669.70967817</v>
      </c>
      <c r="J75" s="2">
        <f t="shared" si="13"/>
        <v>-660793125.80663729</v>
      </c>
      <c r="K75" s="2">
        <f t="shared" si="13"/>
        <v>-444500966.64631629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507869926</v>
      </c>
      <c r="C77" s="3">
        <v>649143064</v>
      </c>
      <c r="D77" s="3">
        <v>788220191</v>
      </c>
      <c r="E77" s="3">
        <v>702030702</v>
      </c>
      <c r="F77" s="3">
        <v>702030702</v>
      </c>
      <c r="G77" s="3">
        <v>702030702</v>
      </c>
      <c r="H77" s="3">
        <v>578581217</v>
      </c>
      <c r="I77" s="3">
        <v>743038476</v>
      </c>
      <c r="J77" s="3">
        <v>780253656</v>
      </c>
      <c r="K77" s="3">
        <v>799759992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1064598046</v>
      </c>
      <c r="C79" s="3">
        <v>1186355058</v>
      </c>
      <c r="D79" s="3">
        <v>1370899576</v>
      </c>
      <c r="E79" s="3">
        <v>1328146172</v>
      </c>
      <c r="F79" s="3">
        <v>1333746180</v>
      </c>
      <c r="G79" s="3">
        <v>1333746180</v>
      </c>
      <c r="H79" s="3">
        <v>1614551390</v>
      </c>
      <c r="I79" s="3">
        <v>643170804</v>
      </c>
      <c r="J79" s="3">
        <v>759263256</v>
      </c>
      <c r="K79" s="3">
        <v>1193885344</v>
      </c>
    </row>
    <row r="80" spans="1:11" ht="13" hidden="1" x14ac:dyDescent="0.3">
      <c r="A80" s="1" t="s">
        <v>71</v>
      </c>
      <c r="B80" s="3">
        <v>228376528</v>
      </c>
      <c r="C80" s="3">
        <v>323201581</v>
      </c>
      <c r="D80" s="3">
        <v>367807972</v>
      </c>
      <c r="E80" s="3">
        <v>837409649</v>
      </c>
      <c r="F80" s="3">
        <v>852409649</v>
      </c>
      <c r="G80" s="3">
        <v>852409649</v>
      </c>
      <c r="H80" s="3">
        <v>379580988</v>
      </c>
      <c r="I80" s="3">
        <v>496090949</v>
      </c>
      <c r="J80" s="3">
        <v>575924153</v>
      </c>
      <c r="K80" s="3">
        <v>604852193</v>
      </c>
    </row>
    <row r="81" spans="1:11" ht="13" hidden="1" x14ac:dyDescent="0.3">
      <c r="A81" s="1" t="s">
        <v>72</v>
      </c>
      <c r="B81" s="3">
        <v>145424236</v>
      </c>
      <c r="C81" s="3">
        <v>180503496</v>
      </c>
      <c r="D81" s="3">
        <v>114263009</v>
      </c>
      <c r="E81" s="3">
        <v>660671851</v>
      </c>
      <c r="F81" s="3">
        <v>660671851</v>
      </c>
      <c r="G81" s="3">
        <v>660671851</v>
      </c>
      <c r="H81" s="3">
        <v>134469985</v>
      </c>
      <c r="I81" s="3">
        <v>1347958880</v>
      </c>
      <c r="J81" s="3">
        <v>1213006704</v>
      </c>
      <c r="K81" s="3">
        <v>1459363720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713528289</v>
      </c>
      <c r="C83" s="3">
        <v>646000793</v>
      </c>
      <c r="D83" s="3">
        <v>908912880</v>
      </c>
      <c r="E83" s="3">
        <v>634281773</v>
      </c>
      <c r="F83" s="3">
        <v>673725698</v>
      </c>
      <c r="G83" s="3">
        <v>673725698</v>
      </c>
      <c r="H83" s="3">
        <v>559748354</v>
      </c>
      <c r="I83" s="3">
        <v>620438052</v>
      </c>
      <c r="J83" s="3">
        <v>642627972</v>
      </c>
      <c r="K83" s="3">
        <v>658766928</v>
      </c>
    </row>
    <row r="84" spans="1:11" ht="13" hidden="1" x14ac:dyDescent="0.3">
      <c r="A84" s="1" t="s">
        <v>75</v>
      </c>
      <c r="B84" s="3">
        <v>-11200353</v>
      </c>
      <c r="C84" s="3">
        <v>-41092589</v>
      </c>
      <c r="D84" s="3">
        <v>-36519293</v>
      </c>
      <c r="E84" s="3">
        <v>-91870728</v>
      </c>
      <c r="F84" s="3">
        <v>-99919902</v>
      </c>
      <c r="G84" s="3">
        <v>-99919902</v>
      </c>
      <c r="H84" s="3">
        <v>-30129810</v>
      </c>
      <c r="I84" s="3">
        <v>47685428</v>
      </c>
      <c r="J84" s="3">
        <v>53332432</v>
      </c>
      <c r="K84" s="3">
        <v>61920268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2717989</v>
      </c>
      <c r="C7" s="17">
        <v>3028786</v>
      </c>
      <c r="D7" s="21">
        <v>3270771</v>
      </c>
      <c r="E7" s="22">
        <v>3425310</v>
      </c>
      <c r="F7" s="17">
        <v>3425310</v>
      </c>
      <c r="G7" s="23">
        <v>3425310</v>
      </c>
      <c r="H7" s="19">
        <v>2283813</v>
      </c>
      <c r="I7" s="22">
        <v>3613702</v>
      </c>
      <c r="J7" s="17">
        <v>3830524</v>
      </c>
      <c r="K7" s="23">
        <v>4041203</v>
      </c>
    </row>
    <row r="8" spans="1:11" x14ac:dyDescent="0.25">
      <c r="A8" s="20" t="s">
        <v>20</v>
      </c>
      <c r="B8" s="17">
        <v>143765505</v>
      </c>
      <c r="C8" s="17">
        <v>149388340</v>
      </c>
      <c r="D8" s="21">
        <v>154295242</v>
      </c>
      <c r="E8" s="22">
        <v>159354000</v>
      </c>
      <c r="F8" s="17">
        <v>159354000</v>
      </c>
      <c r="G8" s="23">
        <v>159354000</v>
      </c>
      <c r="H8" s="19">
        <v>160287615</v>
      </c>
      <c r="I8" s="22">
        <v>164821000</v>
      </c>
      <c r="J8" s="17">
        <v>173485000</v>
      </c>
      <c r="K8" s="23">
        <v>181168000</v>
      </c>
    </row>
    <row r="9" spans="1:11" x14ac:dyDescent="0.25">
      <c r="A9" s="20" t="s">
        <v>21</v>
      </c>
      <c r="B9" s="17">
        <v>1522019</v>
      </c>
      <c r="C9" s="17">
        <v>2520223</v>
      </c>
      <c r="D9" s="21">
        <v>2196829</v>
      </c>
      <c r="E9" s="22">
        <v>2297228</v>
      </c>
      <c r="F9" s="17">
        <v>2297228</v>
      </c>
      <c r="G9" s="23">
        <v>2297228</v>
      </c>
      <c r="H9" s="19">
        <v>2830779</v>
      </c>
      <c r="I9" s="22">
        <v>3226974</v>
      </c>
      <c r="J9" s="17">
        <v>2779694</v>
      </c>
      <c r="K9" s="23">
        <v>3057691</v>
      </c>
    </row>
    <row r="10" spans="1:11" x14ac:dyDescent="0.25">
      <c r="A10" s="24" t="s">
        <v>103</v>
      </c>
      <c r="B10" s="25">
        <f>SUM(B5:B9)</f>
        <v>148005513</v>
      </c>
      <c r="C10" s="26">
        <f t="shared" ref="C10:K10" si="0">SUM(C5:C9)</f>
        <v>154937349</v>
      </c>
      <c r="D10" s="27">
        <f t="shared" si="0"/>
        <v>159762842</v>
      </c>
      <c r="E10" s="25">
        <f t="shared" si="0"/>
        <v>165076538</v>
      </c>
      <c r="F10" s="26">
        <f t="shared" si="0"/>
        <v>165076538</v>
      </c>
      <c r="G10" s="28">
        <f t="shared" si="0"/>
        <v>165076538</v>
      </c>
      <c r="H10" s="29">
        <f t="shared" si="0"/>
        <v>165402207</v>
      </c>
      <c r="I10" s="25">
        <f t="shared" si="0"/>
        <v>171661676</v>
      </c>
      <c r="J10" s="26">
        <f t="shared" si="0"/>
        <v>180095218</v>
      </c>
      <c r="K10" s="28">
        <f t="shared" si="0"/>
        <v>188266894</v>
      </c>
    </row>
    <row r="11" spans="1:11" x14ac:dyDescent="0.25">
      <c r="A11" s="20" t="s">
        <v>22</v>
      </c>
      <c r="B11" s="17">
        <v>115752688</v>
      </c>
      <c r="C11" s="17">
        <v>116764494</v>
      </c>
      <c r="D11" s="21">
        <v>123997352</v>
      </c>
      <c r="E11" s="22">
        <v>132235476</v>
      </c>
      <c r="F11" s="17">
        <v>132235476</v>
      </c>
      <c r="G11" s="23">
        <v>132235476</v>
      </c>
      <c r="H11" s="19">
        <v>126414603</v>
      </c>
      <c r="I11" s="22">
        <v>136360276</v>
      </c>
      <c r="J11" s="17">
        <v>142282631</v>
      </c>
      <c r="K11" s="23">
        <v>148685422</v>
      </c>
    </row>
    <row r="12" spans="1:11" x14ac:dyDescent="0.25">
      <c r="A12" s="20" t="s">
        <v>23</v>
      </c>
      <c r="B12" s="17">
        <v>8304889</v>
      </c>
      <c r="C12" s="17">
        <v>9008421</v>
      </c>
      <c r="D12" s="21">
        <v>9348144</v>
      </c>
      <c r="E12" s="22">
        <v>10464329</v>
      </c>
      <c r="F12" s="17">
        <v>10464329</v>
      </c>
      <c r="G12" s="23">
        <v>10464329</v>
      </c>
      <c r="H12" s="19">
        <v>9373727</v>
      </c>
      <c r="I12" s="22">
        <v>10988593</v>
      </c>
      <c r="J12" s="17">
        <v>11483078</v>
      </c>
      <c r="K12" s="23">
        <v>11999818</v>
      </c>
    </row>
    <row r="13" spans="1:11" x14ac:dyDescent="0.25">
      <c r="A13" s="20" t="s">
        <v>24</v>
      </c>
      <c r="B13" s="17">
        <v>7218231</v>
      </c>
      <c r="C13" s="17">
        <v>4675129</v>
      </c>
      <c r="D13" s="21">
        <v>5895183</v>
      </c>
      <c r="E13" s="22">
        <v>6261705</v>
      </c>
      <c r="F13" s="17">
        <v>6261705</v>
      </c>
      <c r="G13" s="23">
        <v>6261705</v>
      </c>
      <c r="H13" s="19">
        <v>5743628</v>
      </c>
      <c r="I13" s="22">
        <v>5529887</v>
      </c>
      <c r="J13" s="17">
        <v>5685416</v>
      </c>
      <c r="K13" s="23">
        <v>5942826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223625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43991693</v>
      </c>
      <c r="C17" s="17">
        <v>41232184</v>
      </c>
      <c r="D17" s="21">
        <v>41716641</v>
      </c>
      <c r="E17" s="22">
        <v>47213945</v>
      </c>
      <c r="F17" s="17">
        <v>47133946</v>
      </c>
      <c r="G17" s="23">
        <v>47133946</v>
      </c>
      <c r="H17" s="19">
        <v>47241447</v>
      </c>
      <c r="I17" s="22">
        <v>45999981</v>
      </c>
      <c r="J17" s="17">
        <v>50726233</v>
      </c>
      <c r="K17" s="23">
        <v>52845439</v>
      </c>
    </row>
    <row r="18" spans="1:11" x14ac:dyDescent="0.25">
      <c r="A18" s="30" t="s">
        <v>29</v>
      </c>
      <c r="B18" s="31">
        <f>SUM(B11:B17)</f>
        <v>175491126</v>
      </c>
      <c r="C18" s="32">
        <f t="shared" ref="C18:K18" si="1">SUM(C11:C17)</f>
        <v>171680228</v>
      </c>
      <c r="D18" s="33">
        <f t="shared" si="1"/>
        <v>180957320</v>
      </c>
      <c r="E18" s="31">
        <f t="shared" si="1"/>
        <v>196175455</v>
      </c>
      <c r="F18" s="32">
        <f t="shared" si="1"/>
        <v>196095456</v>
      </c>
      <c r="G18" s="34">
        <f t="shared" si="1"/>
        <v>196095456</v>
      </c>
      <c r="H18" s="35">
        <f t="shared" si="1"/>
        <v>188773405</v>
      </c>
      <c r="I18" s="31">
        <f t="shared" si="1"/>
        <v>198878737</v>
      </c>
      <c r="J18" s="32">
        <f t="shared" si="1"/>
        <v>210177358</v>
      </c>
      <c r="K18" s="34">
        <f t="shared" si="1"/>
        <v>219473505</v>
      </c>
    </row>
    <row r="19" spans="1:11" x14ac:dyDescent="0.25">
      <c r="A19" s="30" t="s">
        <v>30</v>
      </c>
      <c r="B19" s="36">
        <f>+B10-B18</f>
        <v>-27485613</v>
      </c>
      <c r="C19" s="37">
        <f t="shared" ref="C19:K19" si="2">+C10-C18</f>
        <v>-16742879</v>
      </c>
      <c r="D19" s="38">
        <f t="shared" si="2"/>
        <v>-21194478</v>
      </c>
      <c r="E19" s="36">
        <f t="shared" si="2"/>
        <v>-31098917</v>
      </c>
      <c r="F19" s="37">
        <f t="shared" si="2"/>
        <v>-31018918</v>
      </c>
      <c r="G19" s="39">
        <f t="shared" si="2"/>
        <v>-31018918</v>
      </c>
      <c r="H19" s="40">
        <f t="shared" si="2"/>
        <v>-23371198</v>
      </c>
      <c r="I19" s="36">
        <f t="shared" si="2"/>
        <v>-27217061</v>
      </c>
      <c r="J19" s="37">
        <f t="shared" si="2"/>
        <v>-30082140</v>
      </c>
      <c r="K19" s="39">
        <f t="shared" si="2"/>
        <v>-31206611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-27485613</v>
      </c>
      <c r="C22" s="55">
        <f t="shared" ref="C22:K22" si="3">SUM(C19:C21)</f>
        <v>-16742879</v>
      </c>
      <c r="D22" s="56">
        <f t="shared" si="3"/>
        <v>-21194478</v>
      </c>
      <c r="E22" s="54">
        <f t="shared" si="3"/>
        <v>-31098917</v>
      </c>
      <c r="F22" s="55">
        <f t="shared" si="3"/>
        <v>-31018918</v>
      </c>
      <c r="G22" s="57">
        <f t="shared" si="3"/>
        <v>-31018918</v>
      </c>
      <c r="H22" s="58">
        <f t="shared" si="3"/>
        <v>-23371198</v>
      </c>
      <c r="I22" s="54">
        <f t="shared" si="3"/>
        <v>-27217061</v>
      </c>
      <c r="J22" s="55">
        <f t="shared" si="3"/>
        <v>-30082140</v>
      </c>
      <c r="K22" s="57">
        <f t="shared" si="3"/>
        <v>-31206611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-27485613</v>
      </c>
      <c r="C24" s="37">
        <f t="shared" ref="C24:K24" si="4">SUM(C22:C23)</f>
        <v>-16742879</v>
      </c>
      <c r="D24" s="38">
        <f t="shared" si="4"/>
        <v>-21194478</v>
      </c>
      <c r="E24" s="36">
        <f t="shared" si="4"/>
        <v>-31098917</v>
      </c>
      <c r="F24" s="37">
        <f t="shared" si="4"/>
        <v>-31018918</v>
      </c>
      <c r="G24" s="39">
        <f t="shared" si="4"/>
        <v>-31018918</v>
      </c>
      <c r="H24" s="40">
        <f t="shared" si="4"/>
        <v>-23371198</v>
      </c>
      <c r="I24" s="36">
        <f t="shared" si="4"/>
        <v>-27217061</v>
      </c>
      <c r="J24" s="37">
        <f t="shared" si="4"/>
        <v>-30082140</v>
      </c>
      <c r="K24" s="39">
        <f t="shared" si="4"/>
        <v>-31206611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1174011</v>
      </c>
      <c r="C27" s="66">
        <v>1121868</v>
      </c>
      <c r="D27" s="67">
        <v>449900</v>
      </c>
      <c r="E27" s="68">
        <v>700000</v>
      </c>
      <c r="F27" s="66">
        <v>780000</v>
      </c>
      <c r="G27" s="69">
        <v>780000</v>
      </c>
      <c r="H27" s="70">
        <v>59522</v>
      </c>
      <c r="I27" s="68">
        <v>100000</v>
      </c>
      <c r="J27" s="66">
        <v>150000</v>
      </c>
      <c r="K27" s="69">
        <v>150000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672871</v>
      </c>
      <c r="C31" s="17">
        <v>999638</v>
      </c>
      <c r="D31" s="21">
        <v>449900</v>
      </c>
      <c r="E31" s="22">
        <v>0</v>
      </c>
      <c r="F31" s="17">
        <v>80000</v>
      </c>
      <c r="G31" s="23">
        <v>80000</v>
      </c>
      <c r="H31" s="19">
        <v>0</v>
      </c>
      <c r="I31" s="22">
        <v>100000</v>
      </c>
      <c r="J31" s="17">
        <v>150000</v>
      </c>
      <c r="K31" s="23">
        <v>150000</v>
      </c>
    </row>
    <row r="32" spans="1:11" x14ac:dyDescent="0.25">
      <c r="A32" s="30" t="s">
        <v>39</v>
      </c>
      <c r="B32" s="66">
        <f>SUM(B28:B31)</f>
        <v>672871</v>
      </c>
      <c r="C32" s="66">
        <f t="shared" ref="C32:K32" si="5">SUM(C28:C31)</f>
        <v>999638</v>
      </c>
      <c r="D32" s="67">
        <f t="shared" si="5"/>
        <v>449900</v>
      </c>
      <c r="E32" s="68">
        <f t="shared" si="5"/>
        <v>0</v>
      </c>
      <c r="F32" s="66">
        <f t="shared" si="5"/>
        <v>80000</v>
      </c>
      <c r="G32" s="69">
        <f t="shared" si="5"/>
        <v>80000</v>
      </c>
      <c r="H32" s="70">
        <f t="shared" si="5"/>
        <v>0</v>
      </c>
      <c r="I32" s="68">
        <f t="shared" si="5"/>
        <v>100000</v>
      </c>
      <c r="J32" s="66">
        <f t="shared" si="5"/>
        <v>150000</v>
      </c>
      <c r="K32" s="69">
        <f t="shared" si="5"/>
        <v>150000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32790475</v>
      </c>
      <c r="C35" s="17">
        <v>16921689</v>
      </c>
      <c r="D35" s="21">
        <v>9128807</v>
      </c>
      <c r="E35" s="22">
        <v>-24587227</v>
      </c>
      <c r="F35" s="17">
        <v>-24667227</v>
      </c>
      <c r="G35" s="23">
        <v>-24667227</v>
      </c>
      <c r="H35" s="19">
        <v>3626708</v>
      </c>
      <c r="I35" s="22">
        <v>11238729</v>
      </c>
      <c r="J35" s="17">
        <v>12298101</v>
      </c>
      <c r="K35" s="23">
        <v>13515755</v>
      </c>
    </row>
    <row r="36" spans="1:11" x14ac:dyDescent="0.25">
      <c r="A36" s="20" t="s">
        <v>42</v>
      </c>
      <c r="B36" s="17">
        <v>81117834</v>
      </c>
      <c r="C36" s="17">
        <v>78680719</v>
      </c>
      <c r="D36" s="21">
        <v>74085126</v>
      </c>
      <c r="E36" s="22">
        <v>700000</v>
      </c>
      <c r="F36" s="17">
        <v>780000</v>
      </c>
      <c r="G36" s="23">
        <v>780000</v>
      </c>
      <c r="H36" s="19">
        <v>68548091</v>
      </c>
      <c r="I36" s="22">
        <v>74460283</v>
      </c>
      <c r="J36" s="17">
        <v>68924867</v>
      </c>
      <c r="K36" s="23">
        <v>63132041</v>
      </c>
    </row>
    <row r="37" spans="1:11" x14ac:dyDescent="0.25">
      <c r="A37" s="20" t="s">
        <v>43</v>
      </c>
      <c r="B37" s="17">
        <v>25212657</v>
      </c>
      <c r="C37" s="17">
        <v>21704108</v>
      </c>
      <c r="D37" s="21">
        <v>26379483</v>
      </c>
      <c r="E37" s="22">
        <v>7211688</v>
      </c>
      <c r="F37" s="17">
        <v>7131689</v>
      </c>
      <c r="G37" s="23">
        <v>7131689</v>
      </c>
      <c r="H37" s="19">
        <v>41168163</v>
      </c>
      <c r="I37" s="22">
        <v>51858329</v>
      </c>
      <c r="J37" s="17">
        <v>47464417</v>
      </c>
      <c r="K37" s="23">
        <v>44095846</v>
      </c>
    </row>
    <row r="38" spans="1:11" x14ac:dyDescent="0.25">
      <c r="A38" s="20" t="s">
        <v>44</v>
      </c>
      <c r="B38" s="17">
        <v>22410361</v>
      </c>
      <c r="C38" s="17">
        <v>22811488</v>
      </c>
      <c r="D38" s="21">
        <v>25484410</v>
      </c>
      <c r="E38" s="22">
        <v>0</v>
      </c>
      <c r="F38" s="17">
        <v>0</v>
      </c>
      <c r="G38" s="23">
        <v>0</v>
      </c>
      <c r="H38" s="19">
        <v>23027804</v>
      </c>
      <c r="I38" s="22">
        <v>28032851</v>
      </c>
      <c r="J38" s="17">
        <v>28032851</v>
      </c>
      <c r="K38" s="23">
        <v>28032851</v>
      </c>
    </row>
    <row r="39" spans="1:11" x14ac:dyDescent="0.25">
      <c r="A39" s="20" t="s">
        <v>45</v>
      </c>
      <c r="B39" s="17">
        <v>65532673</v>
      </c>
      <c r="C39" s="17">
        <v>50490220</v>
      </c>
      <c r="D39" s="21">
        <v>31350042</v>
      </c>
      <c r="E39" s="22">
        <v>-31098916</v>
      </c>
      <c r="F39" s="17">
        <v>-31018917</v>
      </c>
      <c r="G39" s="23">
        <v>-31018917</v>
      </c>
      <c r="H39" s="19">
        <v>14393840</v>
      </c>
      <c r="I39" s="22">
        <v>5807835</v>
      </c>
      <c r="J39" s="17">
        <v>5725705</v>
      </c>
      <c r="K39" s="23">
        <v>4519104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-19459906</v>
      </c>
      <c r="C42" s="17">
        <v>-12442153</v>
      </c>
      <c r="D42" s="21">
        <v>-8073037</v>
      </c>
      <c r="E42" s="22">
        <v>-23887357</v>
      </c>
      <c r="F42" s="17">
        <v>-23887357</v>
      </c>
      <c r="G42" s="23">
        <v>-23887357</v>
      </c>
      <c r="H42" s="19">
        <v>-7281348</v>
      </c>
      <c r="I42" s="22">
        <v>-17129</v>
      </c>
      <c r="J42" s="17">
        <v>-314816</v>
      </c>
      <c r="K42" s="23">
        <v>-195052</v>
      </c>
    </row>
    <row r="43" spans="1:11" x14ac:dyDescent="0.25">
      <c r="A43" s="20" t="s">
        <v>48</v>
      </c>
      <c r="B43" s="17">
        <v>-109014</v>
      </c>
      <c r="C43" s="17">
        <v>-323865</v>
      </c>
      <c r="D43" s="21">
        <v>0</v>
      </c>
      <c r="E43" s="22">
        <v>0</v>
      </c>
      <c r="F43" s="17">
        <v>-80000</v>
      </c>
      <c r="G43" s="23">
        <v>-80000</v>
      </c>
      <c r="H43" s="19">
        <v>-500</v>
      </c>
      <c r="I43" s="22">
        <v>-55000</v>
      </c>
      <c r="J43" s="17">
        <v>-82500</v>
      </c>
      <c r="K43" s="23">
        <v>-82500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28163717</v>
      </c>
      <c r="C45" s="66">
        <v>15347196</v>
      </c>
      <c r="D45" s="67">
        <v>4699955</v>
      </c>
      <c r="E45" s="68">
        <v>-23887357</v>
      </c>
      <c r="F45" s="66">
        <v>-23967357</v>
      </c>
      <c r="G45" s="69">
        <v>-23967357</v>
      </c>
      <c r="H45" s="70">
        <v>-1891800</v>
      </c>
      <c r="I45" s="68">
        <v>5856922</v>
      </c>
      <c r="J45" s="66">
        <v>5459613</v>
      </c>
      <c r="K45" s="69">
        <v>5182073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28135239</v>
      </c>
      <c r="C48" s="17">
        <v>12795022</v>
      </c>
      <c r="D48" s="21">
        <v>5412073</v>
      </c>
      <c r="E48" s="22">
        <v>-24587227</v>
      </c>
      <c r="F48" s="17">
        <v>-24667227</v>
      </c>
      <c r="G48" s="23">
        <v>-24667227</v>
      </c>
      <c r="H48" s="19">
        <v>223031</v>
      </c>
      <c r="I48" s="22">
        <v>5881157</v>
      </c>
      <c r="J48" s="17">
        <v>5483848</v>
      </c>
      <c r="K48" s="23">
        <v>5206308</v>
      </c>
    </row>
    <row r="49" spans="1:11" x14ac:dyDescent="0.25">
      <c r="A49" s="20" t="s">
        <v>53</v>
      </c>
      <c r="B49" s="17">
        <f>+B75</f>
        <v>-106881750.49402587</v>
      </c>
      <c r="C49" s="17">
        <f t="shared" ref="C49:K49" si="6">+C75</f>
        <v>-243948123.56841239</v>
      </c>
      <c r="D49" s="21">
        <f t="shared" si="6"/>
        <v>-369666566.34274918</v>
      </c>
      <c r="E49" s="22">
        <f t="shared" si="6"/>
        <v>7211688</v>
      </c>
      <c r="F49" s="17">
        <f t="shared" si="6"/>
        <v>7131689</v>
      </c>
      <c r="G49" s="23">
        <f t="shared" si="6"/>
        <v>7131689</v>
      </c>
      <c r="H49" s="19">
        <f t="shared" si="6"/>
        <v>-489874255.82840168</v>
      </c>
      <c r="I49" s="22">
        <f t="shared" si="6"/>
        <v>-385112908.21975464</v>
      </c>
      <c r="J49" s="17">
        <f t="shared" si="6"/>
        <v>-390995393.41952252</v>
      </c>
      <c r="K49" s="23">
        <f t="shared" si="6"/>
        <v>-395852776.96263587</v>
      </c>
    </row>
    <row r="50" spans="1:11" x14ac:dyDescent="0.25">
      <c r="A50" s="30" t="s">
        <v>54</v>
      </c>
      <c r="B50" s="66">
        <f>+B48-B49</f>
        <v>135016989.49402589</v>
      </c>
      <c r="C50" s="66">
        <f t="shared" ref="C50:K50" si="7">+C48-C49</f>
        <v>256743145.56841239</v>
      </c>
      <c r="D50" s="67">
        <f t="shared" si="7"/>
        <v>375078639.34274918</v>
      </c>
      <c r="E50" s="68">
        <f t="shared" si="7"/>
        <v>-31798915</v>
      </c>
      <c r="F50" s="66">
        <f t="shared" si="7"/>
        <v>-31798916</v>
      </c>
      <c r="G50" s="69">
        <f t="shared" si="7"/>
        <v>-31798916</v>
      </c>
      <c r="H50" s="70">
        <f t="shared" si="7"/>
        <v>490097286.82840168</v>
      </c>
      <c r="I50" s="68">
        <f t="shared" si="7"/>
        <v>390994065.21975464</v>
      </c>
      <c r="J50" s="66">
        <f t="shared" si="7"/>
        <v>396479241.41952252</v>
      </c>
      <c r="K50" s="69">
        <f t="shared" si="7"/>
        <v>401059084.96263587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81095807</v>
      </c>
      <c r="C53" s="17">
        <v>78658692</v>
      </c>
      <c r="D53" s="21">
        <v>74063099</v>
      </c>
      <c r="E53" s="22">
        <v>700000</v>
      </c>
      <c r="F53" s="17">
        <v>780000</v>
      </c>
      <c r="G53" s="23">
        <v>780000</v>
      </c>
      <c r="H53" s="19">
        <v>68526064</v>
      </c>
      <c r="I53" s="22">
        <v>74436053</v>
      </c>
      <c r="J53" s="17">
        <v>68900637</v>
      </c>
      <c r="K53" s="23">
        <v>63107811</v>
      </c>
    </row>
    <row r="54" spans="1:11" x14ac:dyDescent="0.25">
      <c r="A54" s="20" t="s">
        <v>57</v>
      </c>
      <c r="B54" s="17">
        <v>7218231</v>
      </c>
      <c r="C54" s="17">
        <v>4675129</v>
      </c>
      <c r="D54" s="21">
        <v>5895183</v>
      </c>
      <c r="E54" s="22">
        <v>6261705</v>
      </c>
      <c r="F54" s="17">
        <v>6261705</v>
      </c>
      <c r="G54" s="23">
        <v>6261705</v>
      </c>
      <c r="H54" s="19">
        <v>5743628</v>
      </c>
      <c r="I54" s="22">
        <v>5529887</v>
      </c>
      <c r="J54" s="17">
        <v>5685416</v>
      </c>
      <c r="K54" s="23">
        <v>5942826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64680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0</v>
      </c>
      <c r="K56" s="23">
        <v>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1.13208170474647</v>
      </c>
      <c r="C70" s="5">
        <f t="shared" ref="C70:K70" si="8">IF(ISERROR(C71/C72),0,(C71/C72))</f>
        <v>1.550008865410115</v>
      </c>
      <c r="D70" s="5">
        <f t="shared" si="8"/>
        <v>1.1779513727160213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1.4543866174315483</v>
      </c>
      <c r="I70" s="5">
        <f t="shared" si="8"/>
        <v>1.300556432215749</v>
      </c>
      <c r="J70" s="5">
        <f t="shared" si="8"/>
        <v>1.451431150819342</v>
      </c>
      <c r="K70" s="5">
        <f t="shared" si="8"/>
        <v>1.4212419346769734</v>
      </c>
    </row>
    <row r="71" spans="1:11" ht="13" hidden="1" x14ac:dyDescent="0.3">
      <c r="A71" s="1" t="s">
        <v>108</v>
      </c>
      <c r="B71" s="2">
        <f>+B83</f>
        <v>1710023</v>
      </c>
      <c r="C71" s="2">
        <f t="shared" ref="C71:K71" si="9">+C83</f>
        <v>2631309</v>
      </c>
      <c r="D71" s="2">
        <f t="shared" si="9"/>
        <v>2212870</v>
      </c>
      <c r="E71" s="2">
        <f t="shared" si="9"/>
        <v>2297752</v>
      </c>
      <c r="F71" s="2">
        <f t="shared" si="9"/>
        <v>2297752</v>
      </c>
      <c r="G71" s="2">
        <f t="shared" si="9"/>
        <v>2297752</v>
      </c>
      <c r="H71" s="2">
        <f t="shared" si="9"/>
        <v>3918135</v>
      </c>
      <c r="I71" s="2">
        <f t="shared" si="9"/>
        <v>4197581</v>
      </c>
      <c r="J71" s="2">
        <f t="shared" si="9"/>
        <v>4035385</v>
      </c>
      <c r="K71" s="2">
        <f t="shared" si="9"/>
        <v>4346597</v>
      </c>
    </row>
    <row r="72" spans="1:11" ht="13" hidden="1" x14ac:dyDescent="0.3">
      <c r="A72" s="1" t="s">
        <v>109</v>
      </c>
      <c r="B72" s="2">
        <f>+B77</f>
        <v>1510512</v>
      </c>
      <c r="C72" s="2">
        <f t="shared" ref="C72:K72" si="10">+C77</f>
        <v>1697609</v>
      </c>
      <c r="D72" s="2">
        <f t="shared" si="10"/>
        <v>1878575</v>
      </c>
      <c r="E72" s="2">
        <f t="shared" si="10"/>
        <v>2297752</v>
      </c>
      <c r="F72" s="2">
        <f t="shared" si="10"/>
        <v>2297752</v>
      </c>
      <c r="G72" s="2">
        <f t="shared" si="10"/>
        <v>2297752</v>
      </c>
      <c r="H72" s="2">
        <f t="shared" si="10"/>
        <v>2694012</v>
      </c>
      <c r="I72" s="2">
        <f t="shared" si="10"/>
        <v>3227527</v>
      </c>
      <c r="J72" s="2">
        <f t="shared" si="10"/>
        <v>2780280</v>
      </c>
      <c r="K72" s="2">
        <f t="shared" si="10"/>
        <v>3058309</v>
      </c>
    </row>
    <row r="73" spans="1:11" ht="13" hidden="1" x14ac:dyDescent="0.3">
      <c r="A73" s="1" t="s">
        <v>110</v>
      </c>
      <c r="B73" s="2">
        <f>+B74</f>
        <v>-488713.00000000017</v>
      </c>
      <c r="C73" s="2">
        <f t="shared" ref="C73:K73" si="11">+(C78+C80+C81+C82)-(B78+B80+B81+B82)</f>
        <v>-33950</v>
      </c>
      <c r="D73" s="2">
        <f t="shared" si="11"/>
        <v>-1412206</v>
      </c>
      <c r="E73" s="2">
        <f t="shared" si="11"/>
        <v>-61884</v>
      </c>
      <c r="F73" s="2">
        <f>+(F78+F80+F81+F82)-(D78+D80+D81+D82)</f>
        <v>-61884</v>
      </c>
      <c r="G73" s="2">
        <f>+(G78+G80+G81+G82)-(D78+D80+D81+D82)</f>
        <v>-61884</v>
      </c>
      <c r="H73" s="2">
        <f>+(H78+H80+H81+H82)-(D78+D80+D81+D82)</f>
        <v>-61376</v>
      </c>
      <c r="I73" s="2">
        <f>+(I78+I80+I81+I82)-(E78+E80+E81+E82)</f>
        <v>211382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111</v>
      </c>
      <c r="B74" s="2">
        <f>+TREND(C74:E74)</f>
        <v>-488713.00000000017</v>
      </c>
      <c r="C74" s="2">
        <f>+C73</f>
        <v>-33950</v>
      </c>
      <c r="D74" s="2">
        <f t="shared" ref="D74:K74" si="12">+D73</f>
        <v>-1412206</v>
      </c>
      <c r="E74" s="2">
        <f t="shared" si="12"/>
        <v>-61884</v>
      </c>
      <c r="F74" s="2">
        <f t="shared" si="12"/>
        <v>-61884</v>
      </c>
      <c r="G74" s="2">
        <f t="shared" si="12"/>
        <v>-61884</v>
      </c>
      <c r="H74" s="2">
        <f t="shared" si="12"/>
        <v>-61376</v>
      </c>
      <c r="I74" s="2">
        <f t="shared" si="12"/>
        <v>211382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112</v>
      </c>
      <c r="B75" s="2">
        <f>+B84-(((B80+B81+B82+B78)*B70)-B79)</f>
        <v>-106881750.49402587</v>
      </c>
      <c r="C75" s="2">
        <f t="shared" ref="C75:K75" si="13">+C84-(((C80+C81+C82+C78)*C70)-C79)</f>
        <v>-243948123.56841239</v>
      </c>
      <c r="D75" s="2">
        <f t="shared" si="13"/>
        <v>-369666566.34274918</v>
      </c>
      <c r="E75" s="2">
        <f t="shared" si="13"/>
        <v>7211688</v>
      </c>
      <c r="F75" s="2">
        <f t="shared" si="13"/>
        <v>7131689</v>
      </c>
      <c r="G75" s="2">
        <f t="shared" si="13"/>
        <v>7131689</v>
      </c>
      <c r="H75" s="2">
        <f t="shared" si="13"/>
        <v>-489874255.82840168</v>
      </c>
      <c r="I75" s="2">
        <f t="shared" si="13"/>
        <v>-385112908.21975464</v>
      </c>
      <c r="J75" s="2">
        <f t="shared" si="13"/>
        <v>-390995393.41952252</v>
      </c>
      <c r="K75" s="2">
        <f t="shared" si="13"/>
        <v>-395852776.96263587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1510512</v>
      </c>
      <c r="C77" s="3">
        <v>1697609</v>
      </c>
      <c r="D77" s="3">
        <v>1878575</v>
      </c>
      <c r="E77" s="3">
        <v>2297752</v>
      </c>
      <c r="F77" s="3">
        <v>2297752</v>
      </c>
      <c r="G77" s="3">
        <v>2297752</v>
      </c>
      <c r="H77" s="3">
        <v>2694012</v>
      </c>
      <c r="I77" s="3">
        <v>3227527</v>
      </c>
      <c r="J77" s="3">
        <v>2780280</v>
      </c>
      <c r="K77" s="3">
        <v>3058309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16403077</v>
      </c>
      <c r="C79" s="3">
        <v>14437399</v>
      </c>
      <c r="D79" s="3">
        <v>19137450</v>
      </c>
      <c r="E79" s="3">
        <v>7211558</v>
      </c>
      <c r="F79" s="3">
        <v>7131559</v>
      </c>
      <c r="G79" s="3">
        <v>7131559</v>
      </c>
      <c r="H79" s="3">
        <v>32563566</v>
      </c>
      <c r="I79" s="3">
        <v>43892090</v>
      </c>
      <c r="J79" s="3">
        <v>39498178</v>
      </c>
      <c r="K79" s="3">
        <v>36129607</v>
      </c>
    </row>
    <row r="80" spans="1:11" ht="13" hidden="1" x14ac:dyDescent="0.3">
      <c r="A80" s="1" t="s">
        <v>71</v>
      </c>
      <c r="B80" s="3">
        <v>1214663</v>
      </c>
      <c r="C80" s="3">
        <v>1251033</v>
      </c>
      <c r="D80" s="3">
        <v>-130280</v>
      </c>
      <c r="E80" s="3">
        <v>0</v>
      </c>
      <c r="F80" s="3">
        <v>0</v>
      </c>
      <c r="G80" s="3">
        <v>0</v>
      </c>
      <c r="H80" s="3">
        <v>-141353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90428</v>
      </c>
      <c r="C81" s="3">
        <v>83238</v>
      </c>
      <c r="D81" s="3">
        <v>49895</v>
      </c>
      <c r="E81" s="3">
        <v>0</v>
      </c>
      <c r="F81" s="3">
        <v>0</v>
      </c>
      <c r="G81" s="3">
        <v>0</v>
      </c>
      <c r="H81" s="3">
        <v>-408</v>
      </c>
      <c r="I81" s="3">
        <v>54885</v>
      </c>
      <c r="J81" s="3">
        <v>54885</v>
      </c>
      <c r="K81" s="3">
        <v>54885</v>
      </c>
    </row>
    <row r="82" spans="1:11" ht="13" hidden="1" x14ac:dyDescent="0.3">
      <c r="A82" s="1" t="s">
        <v>73</v>
      </c>
      <c r="B82" s="3">
        <v>202949</v>
      </c>
      <c r="C82" s="3">
        <v>139819</v>
      </c>
      <c r="D82" s="3">
        <v>142269</v>
      </c>
      <c r="E82" s="3">
        <v>0</v>
      </c>
      <c r="F82" s="3">
        <v>0</v>
      </c>
      <c r="G82" s="3">
        <v>0</v>
      </c>
      <c r="H82" s="3">
        <v>142269</v>
      </c>
      <c r="I82" s="3">
        <v>156497</v>
      </c>
      <c r="J82" s="3">
        <v>156497</v>
      </c>
      <c r="K82" s="3">
        <v>156497</v>
      </c>
    </row>
    <row r="83" spans="1:11" ht="13" hidden="1" x14ac:dyDescent="0.3">
      <c r="A83" s="1" t="s">
        <v>74</v>
      </c>
      <c r="B83" s="3">
        <v>1710023</v>
      </c>
      <c r="C83" s="3">
        <v>2631309</v>
      </c>
      <c r="D83" s="3">
        <v>2212870</v>
      </c>
      <c r="E83" s="3">
        <v>2297752</v>
      </c>
      <c r="F83" s="3">
        <v>2297752</v>
      </c>
      <c r="G83" s="3">
        <v>2297752</v>
      </c>
      <c r="H83" s="3">
        <v>3918135</v>
      </c>
      <c r="I83" s="3">
        <v>4197581</v>
      </c>
      <c r="J83" s="3">
        <v>4035385</v>
      </c>
      <c r="K83" s="3">
        <v>4346597</v>
      </c>
    </row>
    <row r="84" spans="1:11" ht="13" hidden="1" x14ac:dyDescent="0.3">
      <c r="A84" s="1" t="s">
        <v>75</v>
      </c>
      <c r="B84" s="3">
        <v>-121577603</v>
      </c>
      <c r="C84" s="3">
        <v>-256100670</v>
      </c>
      <c r="D84" s="3">
        <v>-388731120</v>
      </c>
      <c r="E84" s="3">
        <v>130</v>
      </c>
      <c r="F84" s="3">
        <v>130</v>
      </c>
      <c r="G84" s="3">
        <v>130</v>
      </c>
      <c r="H84" s="3">
        <v>-522437083</v>
      </c>
      <c r="I84" s="3">
        <v>-428730084</v>
      </c>
      <c r="J84" s="3">
        <v>-430186765</v>
      </c>
      <c r="K84" s="3">
        <v>-431681959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41719105</v>
      </c>
      <c r="C5" s="17">
        <v>40957346</v>
      </c>
      <c r="D5" s="21">
        <v>55328009</v>
      </c>
      <c r="E5" s="22">
        <v>49414933</v>
      </c>
      <c r="F5" s="17">
        <v>49414933</v>
      </c>
      <c r="G5" s="23">
        <v>49414933</v>
      </c>
      <c r="H5" s="19">
        <v>47103916</v>
      </c>
      <c r="I5" s="22">
        <v>49414933</v>
      </c>
      <c r="J5" s="17">
        <v>51638605</v>
      </c>
      <c r="K5" s="23">
        <v>52929570</v>
      </c>
    </row>
    <row r="6" spans="1:11" x14ac:dyDescent="0.25">
      <c r="A6" s="20" t="s">
        <v>18</v>
      </c>
      <c r="B6" s="17">
        <v>72710024</v>
      </c>
      <c r="C6" s="17">
        <v>70821572</v>
      </c>
      <c r="D6" s="21">
        <v>76479906</v>
      </c>
      <c r="E6" s="22">
        <v>94064353</v>
      </c>
      <c r="F6" s="17">
        <v>101065063</v>
      </c>
      <c r="G6" s="23">
        <v>101065063</v>
      </c>
      <c r="H6" s="19">
        <v>94680505</v>
      </c>
      <c r="I6" s="22">
        <v>110815464</v>
      </c>
      <c r="J6" s="17">
        <v>115802160</v>
      </c>
      <c r="K6" s="23">
        <v>118697213</v>
      </c>
    </row>
    <row r="7" spans="1:11" x14ac:dyDescent="0.25">
      <c r="A7" s="20" t="s">
        <v>19</v>
      </c>
      <c r="B7" s="17">
        <v>2886111</v>
      </c>
      <c r="C7" s="17">
        <v>13953542</v>
      </c>
      <c r="D7" s="21">
        <v>24212091</v>
      </c>
      <c r="E7" s="22">
        <v>24127000</v>
      </c>
      <c r="F7" s="17">
        <v>27399996</v>
      </c>
      <c r="G7" s="23">
        <v>27399996</v>
      </c>
      <c r="H7" s="19">
        <v>27458823</v>
      </c>
      <c r="I7" s="22">
        <v>28605600</v>
      </c>
      <c r="J7" s="17">
        <v>29892852</v>
      </c>
      <c r="K7" s="23">
        <v>30640173</v>
      </c>
    </row>
    <row r="8" spans="1:11" x14ac:dyDescent="0.25">
      <c r="A8" s="20" t="s">
        <v>20</v>
      </c>
      <c r="B8" s="17">
        <v>170780998</v>
      </c>
      <c r="C8" s="17">
        <v>183236025</v>
      </c>
      <c r="D8" s="21">
        <v>202793000</v>
      </c>
      <c r="E8" s="22">
        <v>206391000</v>
      </c>
      <c r="F8" s="17">
        <v>206391000</v>
      </c>
      <c r="G8" s="23">
        <v>206391000</v>
      </c>
      <c r="H8" s="19">
        <v>206391000</v>
      </c>
      <c r="I8" s="22">
        <v>206079000</v>
      </c>
      <c r="J8" s="17">
        <v>203603000</v>
      </c>
      <c r="K8" s="23">
        <v>212770000</v>
      </c>
    </row>
    <row r="9" spans="1:11" x14ac:dyDescent="0.25">
      <c r="A9" s="20" t="s">
        <v>21</v>
      </c>
      <c r="B9" s="17">
        <v>24069337</v>
      </c>
      <c r="C9" s="17">
        <v>38005380</v>
      </c>
      <c r="D9" s="21">
        <v>97617495</v>
      </c>
      <c r="E9" s="22">
        <v>22912004</v>
      </c>
      <c r="F9" s="17">
        <v>35409230</v>
      </c>
      <c r="G9" s="23">
        <v>35409230</v>
      </c>
      <c r="H9" s="19">
        <v>41233437</v>
      </c>
      <c r="I9" s="22">
        <v>19548629</v>
      </c>
      <c r="J9" s="17">
        <v>20428318</v>
      </c>
      <c r="K9" s="23">
        <v>20939023</v>
      </c>
    </row>
    <row r="10" spans="1:11" x14ac:dyDescent="0.25">
      <c r="A10" s="24" t="s">
        <v>103</v>
      </c>
      <c r="B10" s="25">
        <f>SUM(B5:B9)</f>
        <v>312165575</v>
      </c>
      <c r="C10" s="26">
        <f t="shared" ref="C10:K10" si="0">SUM(C5:C9)</f>
        <v>346973865</v>
      </c>
      <c r="D10" s="27">
        <f t="shared" si="0"/>
        <v>456430501</v>
      </c>
      <c r="E10" s="25">
        <f t="shared" si="0"/>
        <v>396909290</v>
      </c>
      <c r="F10" s="26">
        <f t="shared" si="0"/>
        <v>419680222</v>
      </c>
      <c r="G10" s="28">
        <f t="shared" si="0"/>
        <v>419680222</v>
      </c>
      <c r="H10" s="29">
        <f t="shared" si="0"/>
        <v>416867681</v>
      </c>
      <c r="I10" s="25">
        <f t="shared" si="0"/>
        <v>414463626</v>
      </c>
      <c r="J10" s="26">
        <f t="shared" si="0"/>
        <v>421364935</v>
      </c>
      <c r="K10" s="28">
        <f t="shared" si="0"/>
        <v>435975979</v>
      </c>
    </row>
    <row r="11" spans="1:11" x14ac:dyDescent="0.25">
      <c r="A11" s="20" t="s">
        <v>22</v>
      </c>
      <c r="B11" s="17">
        <v>91447010</v>
      </c>
      <c r="C11" s="17">
        <v>91906090</v>
      </c>
      <c r="D11" s="21">
        <v>108749531</v>
      </c>
      <c r="E11" s="22">
        <v>118815962</v>
      </c>
      <c r="F11" s="17">
        <v>118633079</v>
      </c>
      <c r="G11" s="23">
        <v>118633079</v>
      </c>
      <c r="H11" s="19">
        <v>114695215</v>
      </c>
      <c r="I11" s="22">
        <v>124461296</v>
      </c>
      <c r="J11" s="17">
        <v>130656726</v>
      </c>
      <c r="K11" s="23">
        <v>137189546</v>
      </c>
    </row>
    <row r="12" spans="1:11" x14ac:dyDescent="0.25">
      <c r="A12" s="20" t="s">
        <v>23</v>
      </c>
      <c r="B12" s="17">
        <v>13521422</v>
      </c>
      <c r="C12" s="17">
        <v>13928800</v>
      </c>
      <c r="D12" s="21">
        <v>15050570</v>
      </c>
      <c r="E12" s="22">
        <v>15878863</v>
      </c>
      <c r="F12" s="17">
        <v>15170929</v>
      </c>
      <c r="G12" s="23">
        <v>15170929</v>
      </c>
      <c r="H12" s="19">
        <v>15879551</v>
      </c>
      <c r="I12" s="22">
        <v>15929493</v>
      </c>
      <c r="J12" s="17">
        <v>16725972</v>
      </c>
      <c r="K12" s="23">
        <v>17562267</v>
      </c>
    </row>
    <row r="13" spans="1:11" x14ac:dyDescent="0.25">
      <c r="A13" s="20" t="s">
        <v>24</v>
      </c>
      <c r="B13" s="17">
        <v>52784567</v>
      </c>
      <c r="C13" s="17">
        <v>64332850</v>
      </c>
      <c r="D13" s="21">
        <v>64030659</v>
      </c>
      <c r="E13" s="22">
        <v>65699887</v>
      </c>
      <c r="F13" s="17">
        <v>65699915</v>
      </c>
      <c r="G13" s="23">
        <v>65699915</v>
      </c>
      <c r="H13" s="19">
        <v>56200884</v>
      </c>
      <c r="I13" s="22">
        <v>67699886</v>
      </c>
      <c r="J13" s="17">
        <v>70407884</v>
      </c>
      <c r="K13" s="23">
        <v>71816038</v>
      </c>
    </row>
    <row r="14" spans="1:11" x14ac:dyDescent="0.25">
      <c r="A14" s="20" t="s">
        <v>25</v>
      </c>
      <c r="B14" s="17">
        <v>2831670</v>
      </c>
      <c r="C14" s="17">
        <v>3834586</v>
      </c>
      <c r="D14" s="21">
        <v>6575555</v>
      </c>
      <c r="E14" s="22">
        <v>2940000</v>
      </c>
      <c r="F14" s="17">
        <v>2940000</v>
      </c>
      <c r="G14" s="23">
        <v>2940000</v>
      </c>
      <c r="H14" s="19">
        <v>6760527</v>
      </c>
      <c r="I14" s="22">
        <v>2940000</v>
      </c>
      <c r="J14" s="17">
        <v>3057600</v>
      </c>
      <c r="K14" s="23">
        <v>3118752</v>
      </c>
    </row>
    <row r="15" spans="1:11" x14ac:dyDescent="0.25">
      <c r="A15" s="20" t="s">
        <v>26</v>
      </c>
      <c r="B15" s="17">
        <v>50292667</v>
      </c>
      <c r="C15" s="17">
        <v>48925873</v>
      </c>
      <c r="D15" s="21">
        <v>59240731</v>
      </c>
      <c r="E15" s="22">
        <v>55929753</v>
      </c>
      <c r="F15" s="17">
        <v>64062719</v>
      </c>
      <c r="G15" s="23">
        <v>64062719</v>
      </c>
      <c r="H15" s="19">
        <v>70260132</v>
      </c>
      <c r="I15" s="22">
        <v>64145719</v>
      </c>
      <c r="J15" s="17">
        <v>68950026</v>
      </c>
      <c r="K15" s="23">
        <v>68085030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83406623</v>
      </c>
      <c r="C17" s="17">
        <v>114111182</v>
      </c>
      <c r="D17" s="21">
        <v>202212992</v>
      </c>
      <c r="E17" s="22">
        <v>166975001</v>
      </c>
      <c r="F17" s="17">
        <v>170803141</v>
      </c>
      <c r="G17" s="23">
        <v>170803141</v>
      </c>
      <c r="H17" s="19">
        <v>146596417</v>
      </c>
      <c r="I17" s="22">
        <v>181084814</v>
      </c>
      <c r="J17" s="17">
        <v>178646370</v>
      </c>
      <c r="K17" s="23">
        <v>180956747</v>
      </c>
    </row>
    <row r="18" spans="1:11" x14ac:dyDescent="0.25">
      <c r="A18" s="30" t="s">
        <v>29</v>
      </c>
      <c r="B18" s="31">
        <f>SUM(B11:B17)</f>
        <v>294283959</v>
      </c>
      <c r="C18" s="32">
        <f t="shared" ref="C18:K18" si="1">SUM(C11:C17)</f>
        <v>337039381</v>
      </c>
      <c r="D18" s="33">
        <f t="shared" si="1"/>
        <v>455860038</v>
      </c>
      <c r="E18" s="31">
        <f t="shared" si="1"/>
        <v>426239466</v>
      </c>
      <c r="F18" s="32">
        <f t="shared" si="1"/>
        <v>437309783</v>
      </c>
      <c r="G18" s="34">
        <f t="shared" si="1"/>
        <v>437309783</v>
      </c>
      <c r="H18" s="35">
        <f t="shared" si="1"/>
        <v>410392726</v>
      </c>
      <c r="I18" s="31">
        <f t="shared" si="1"/>
        <v>456261208</v>
      </c>
      <c r="J18" s="32">
        <f t="shared" si="1"/>
        <v>468444578</v>
      </c>
      <c r="K18" s="34">
        <f t="shared" si="1"/>
        <v>478728380</v>
      </c>
    </row>
    <row r="19" spans="1:11" x14ac:dyDescent="0.25">
      <c r="A19" s="30" t="s">
        <v>30</v>
      </c>
      <c r="B19" s="36">
        <f>+B10-B18</f>
        <v>17881616</v>
      </c>
      <c r="C19" s="37">
        <f t="shared" ref="C19:K19" si="2">+C10-C18</f>
        <v>9934484</v>
      </c>
      <c r="D19" s="38">
        <f t="shared" si="2"/>
        <v>570463</v>
      </c>
      <c r="E19" s="36">
        <f t="shared" si="2"/>
        <v>-29330176</v>
      </c>
      <c r="F19" s="37">
        <f t="shared" si="2"/>
        <v>-17629561</v>
      </c>
      <c r="G19" s="39">
        <f t="shared" si="2"/>
        <v>-17629561</v>
      </c>
      <c r="H19" s="40">
        <f t="shared" si="2"/>
        <v>6474955</v>
      </c>
      <c r="I19" s="36">
        <f t="shared" si="2"/>
        <v>-41797582</v>
      </c>
      <c r="J19" s="37">
        <f t="shared" si="2"/>
        <v>-47079643</v>
      </c>
      <c r="K19" s="39">
        <f t="shared" si="2"/>
        <v>-42752401</v>
      </c>
    </row>
    <row r="20" spans="1:11" x14ac:dyDescent="0.25">
      <c r="A20" s="41" t="s">
        <v>31</v>
      </c>
      <c r="B20" s="42">
        <v>30189000</v>
      </c>
      <c r="C20" s="43">
        <v>56821000</v>
      </c>
      <c r="D20" s="44">
        <v>39976959</v>
      </c>
      <c r="E20" s="42">
        <v>49410000</v>
      </c>
      <c r="F20" s="43">
        <v>49410000</v>
      </c>
      <c r="G20" s="45">
        <v>49410000</v>
      </c>
      <c r="H20" s="46">
        <v>60942041</v>
      </c>
      <c r="I20" s="42">
        <v>47211000</v>
      </c>
      <c r="J20" s="43">
        <v>44097000</v>
      </c>
      <c r="K20" s="45">
        <v>46016000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48070616</v>
      </c>
      <c r="C22" s="55">
        <f t="shared" ref="C22:K22" si="3">SUM(C19:C21)</f>
        <v>66755484</v>
      </c>
      <c r="D22" s="56">
        <f t="shared" si="3"/>
        <v>40547422</v>
      </c>
      <c r="E22" s="54">
        <f t="shared" si="3"/>
        <v>20079824</v>
      </c>
      <c r="F22" s="55">
        <f t="shared" si="3"/>
        <v>31780439</v>
      </c>
      <c r="G22" s="57">
        <f t="shared" si="3"/>
        <v>31780439</v>
      </c>
      <c r="H22" s="58">
        <f t="shared" si="3"/>
        <v>67416996</v>
      </c>
      <c r="I22" s="54">
        <f t="shared" si="3"/>
        <v>5413418</v>
      </c>
      <c r="J22" s="55">
        <f t="shared" si="3"/>
        <v>-2982643</v>
      </c>
      <c r="K22" s="57">
        <f t="shared" si="3"/>
        <v>3263599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48070616</v>
      </c>
      <c r="C24" s="37">
        <f t="shared" ref="C24:K24" si="4">SUM(C22:C23)</f>
        <v>66755484</v>
      </c>
      <c r="D24" s="38">
        <f t="shared" si="4"/>
        <v>40547422</v>
      </c>
      <c r="E24" s="36">
        <f t="shared" si="4"/>
        <v>20079824</v>
      </c>
      <c r="F24" s="37">
        <f t="shared" si="4"/>
        <v>31780439</v>
      </c>
      <c r="G24" s="39">
        <f t="shared" si="4"/>
        <v>31780439</v>
      </c>
      <c r="H24" s="40">
        <f t="shared" si="4"/>
        <v>67416996</v>
      </c>
      <c r="I24" s="36">
        <f t="shared" si="4"/>
        <v>5413418</v>
      </c>
      <c r="J24" s="37">
        <f t="shared" si="4"/>
        <v>-2982643</v>
      </c>
      <c r="K24" s="39">
        <f t="shared" si="4"/>
        <v>3263599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62355399</v>
      </c>
      <c r="C27" s="66">
        <v>67769610</v>
      </c>
      <c r="D27" s="67">
        <v>71282180</v>
      </c>
      <c r="E27" s="68">
        <v>89921363</v>
      </c>
      <c r="F27" s="66">
        <v>101249425</v>
      </c>
      <c r="G27" s="69">
        <v>101249425</v>
      </c>
      <c r="H27" s="70">
        <v>88834144</v>
      </c>
      <c r="I27" s="68">
        <v>149431968</v>
      </c>
      <c r="J27" s="66">
        <v>106500000</v>
      </c>
      <c r="K27" s="69">
        <v>80687899</v>
      </c>
    </row>
    <row r="28" spans="1:11" x14ac:dyDescent="0.25">
      <c r="A28" s="71" t="s">
        <v>36</v>
      </c>
      <c r="B28" s="17">
        <v>27062540</v>
      </c>
      <c r="C28" s="17">
        <v>48881630</v>
      </c>
      <c r="D28" s="21">
        <v>21273993</v>
      </c>
      <c r="E28" s="22">
        <v>47470203</v>
      </c>
      <c r="F28" s="17">
        <v>47470203</v>
      </c>
      <c r="G28" s="23">
        <v>47470203</v>
      </c>
      <c r="H28" s="19">
        <v>51070519</v>
      </c>
      <c r="I28" s="22">
        <v>45181968</v>
      </c>
      <c r="J28" s="17">
        <v>39000000</v>
      </c>
      <c r="K28" s="23">
        <v>32017899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-10514430</v>
      </c>
      <c r="C31" s="17">
        <v>18507633</v>
      </c>
      <c r="D31" s="21">
        <v>30525912</v>
      </c>
      <c r="E31" s="22">
        <v>42451160</v>
      </c>
      <c r="F31" s="17">
        <v>53779222</v>
      </c>
      <c r="G31" s="23">
        <v>53779222</v>
      </c>
      <c r="H31" s="19">
        <v>42210911</v>
      </c>
      <c r="I31" s="22">
        <v>104250000</v>
      </c>
      <c r="J31" s="17">
        <v>67500000</v>
      </c>
      <c r="K31" s="23">
        <v>48670000</v>
      </c>
    </row>
    <row r="32" spans="1:11" x14ac:dyDescent="0.25">
      <c r="A32" s="30" t="s">
        <v>39</v>
      </c>
      <c r="B32" s="66">
        <f>SUM(B28:B31)</f>
        <v>16548110</v>
      </c>
      <c r="C32" s="66">
        <f t="shared" ref="C32:K32" si="5">SUM(C28:C31)</f>
        <v>67389263</v>
      </c>
      <c r="D32" s="67">
        <f t="shared" si="5"/>
        <v>51799905</v>
      </c>
      <c r="E32" s="68">
        <f t="shared" si="5"/>
        <v>89921363</v>
      </c>
      <c r="F32" s="66">
        <f t="shared" si="5"/>
        <v>101249425</v>
      </c>
      <c r="G32" s="69">
        <f t="shared" si="5"/>
        <v>101249425</v>
      </c>
      <c r="H32" s="70">
        <f t="shared" si="5"/>
        <v>93281430</v>
      </c>
      <c r="I32" s="68">
        <f t="shared" si="5"/>
        <v>149431968</v>
      </c>
      <c r="J32" s="66">
        <f t="shared" si="5"/>
        <v>106500000</v>
      </c>
      <c r="K32" s="69">
        <f t="shared" si="5"/>
        <v>80687899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412053865</v>
      </c>
      <c r="C35" s="17">
        <v>488806471</v>
      </c>
      <c r="D35" s="21">
        <v>539010723</v>
      </c>
      <c r="E35" s="22">
        <v>405283793</v>
      </c>
      <c r="F35" s="17">
        <v>405470410</v>
      </c>
      <c r="G35" s="23">
        <v>405470410</v>
      </c>
      <c r="H35" s="19">
        <v>560942226</v>
      </c>
      <c r="I35" s="22">
        <v>442599779</v>
      </c>
      <c r="J35" s="17">
        <v>403072600</v>
      </c>
      <c r="K35" s="23">
        <v>399193706</v>
      </c>
    </row>
    <row r="36" spans="1:11" x14ac:dyDescent="0.25">
      <c r="A36" s="20" t="s">
        <v>42</v>
      </c>
      <c r="B36" s="17">
        <v>975658664</v>
      </c>
      <c r="C36" s="17">
        <v>1013198971</v>
      </c>
      <c r="D36" s="21">
        <v>1004444326</v>
      </c>
      <c r="E36" s="22">
        <v>1093253625</v>
      </c>
      <c r="F36" s="17">
        <v>1104581659</v>
      </c>
      <c r="G36" s="23">
        <v>1104581659</v>
      </c>
      <c r="H36" s="19">
        <v>1039003341</v>
      </c>
      <c r="I36" s="22">
        <v>1138854950</v>
      </c>
      <c r="J36" s="17">
        <v>1174947066</v>
      </c>
      <c r="K36" s="23">
        <v>1183818927</v>
      </c>
    </row>
    <row r="37" spans="1:11" x14ac:dyDescent="0.25">
      <c r="A37" s="20" t="s">
        <v>43</v>
      </c>
      <c r="B37" s="17">
        <v>153295473</v>
      </c>
      <c r="C37" s="17">
        <v>175852147</v>
      </c>
      <c r="D37" s="21">
        <v>215451987</v>
      </c>
      <c r="E37" s="22">
        <v>80175522</v>
      </c>
      <c r="F37" s="17">
        <v>79989558</v>
      </c>
      <c r="G37" s="23">
        <v>79989558</v>
      </c>
      <c r="H37" s="19">
        <v>207425516</v>
      </c>
      <c r="I37" s="22">
        <v>89637765</v>
      </c>
      <c r="J37" s="17">
        <v>89185345</v>
      </c>
      <c r="K37" s="23">
        <v>90914713</v>
      </c>
    </row>
    <row r="38" spans="1:11" x14ac:dyDescent="0.25">
      <c r="A38" s="20" t="s">
        <v>44</v>
      </c>
      <c r="B38" s="17">
        <v>38246545</v>
      </c>
      <c r="C38" s="17">
        <v>55355949</v>
      </c>
      <c r="D38" s="21">
        <v>42228952</v>
      </c>
      <c r="E38" s="22">
        <v>52549726</v>
      </c>
      <c r="F38" s="17">
        <v>52549726</v>
      </c>
      <c r="G38" s="23">
        <v>52549726</v>
      </c>
      <c r="H38" s="19">
        <v>30298596</v>
      </c>
      <c r="I38" s="22">
        <v>50549726</v>
      </c>
      <c r="J38" s="17">
        <v>50549726</v>
      </c>
      <c r="K38" s="23">
        <v>50549726</v>
      </c>
    </row>
    <row r="39" spans="1:11" x14ac:dyDescent="0.25">
      <c r="A39" s="20" t="s">
        <v>45</v>
      </c>
      <c r="B39" s="17">
        <v>1200933781</v>
      </c>
      <c r="C39" s="17">
        <v>1286272031</v>
      </c>
      <c r="D39" s="21">
        <v>1285737959</v>
      </c>
      <c r="E39" s="22">
        <v>1365812170</v>
      </c>
      <c r="F39" s="17">
        <v>1377512785</v>
      </c>
      <c r="G39" s="23">
        <v>1377512785</v>
      </c>
      <c r="H39" s="19">
        <v>1362221461</v>
      </c>
      <c r="I39" s="22">
        <v>1441267238</v>
      </c>
      <c r="J39" s="17">
        <v>1438284595</v>
      </c>
      <c r="K39" s="23">
        <v>1441548194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213613625</v>
      </c>
      <c r="C42" s="17">
        <v>257491380</v>
      </c>
      <c r="D42" s="21">
        <v>209277274</v>
      </c>
      <c r="E42" s="22">
        <v>87052215</v>
      </c>
      <c r="F42" s="17">
        <v>98380366</v>
      </c>
      <c r="G42" s="23">
        <v>98380366</v>
      </c>
      <c r="H42" s="19">
        <v>101026667</v>
      </c>
      <c r="I42" s="22">
        <v>66759353</v>
      </c>
      <c r="J42" s="17">
        <v>60468316</v>
      </c>
      <c r="K42" s="23">
        <v>74976433</v>
      </c>
    </row>
    <row r="43" spans="1:11" x14ac:dyDescent="0.25">
      <c r="A43" s="20" t="s">
        <v>48</v>
      </c>
      <c r="B43" s="17">
        <v>-67597248</v>
      </c>
      <c r="C43" s="17">
        <v>-77359891</v>
      </c>
      <c r="D43" s="21">
        <v>-44564031</v>
      </c>
      <c r="E43" s="22">
        <v>-89921363</v>
      </c>
      <c r="F43" s="17">
        <v>-101249425</v>
      </c>
      <c r="G43" s="23">
        <v>-101249425</v>
      </c>
      <c r="H43" s="19">
        <v>-96227099</v>
      </c>
      <c r="I43" s="22">
        <v>-149431968</v>
      </c>
      <c r="J43" s="17">
        <v>-106500000</v>
      </c>
      <c r="K43" s="23">
        <v>-80687899</v>
      </c>
    </row>
    <row r="44" spans="1:11" x14ac:dyDescent="0.25">
      <c r="A44" s="20" t="s">
        <v>49</v>
      </c>
      <c r="B44" s="17">
        <v>0</v>
      </c>
      <c r="C44" s="17">
        <v>-592403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340713786</v>
      </c>
      <c r="C45" s="66">
        <v>385274930</v>
      </c>
      <c r="D45" s="67">
        <v>425339785</v>
      </c>
      <c r="E45" s="68">
        <v>234545223</v>
      </c>
      <c r="F45" s="66">
        <v>234545312</v>
      </c>
      <c r="G45" s="69">
        <v>234545312</v>
      </c>
      <c r="H45" s="70">
        <v>306258945</v>
      </c>
      <c r="I45" s="68">
        <v>221872608</v>
      </c>
      <c r="J45" s="66">
        <v>175840924</v>
      </c>
      <c r="K45" s="69">
        <v>170129458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263739145</v>
      </c>
      <c r="C48" s="17">
        <v>318629847</v>
      </c>
      <c r="D48" s="21">
        <v>359462675</v>
      </c>
      <c r="E48" s="22">
        <v>292548527</v>
      </c>
      <c r="F48" s="17">
        <v>292548616</v>
      </c>
      <c r="G48" s="23">
        <v>292548616</v>
      </c>
      <c r="H48" s="19">
        <v>384861127</v>
      </c>
      <c r="I48" s="22">
        <v>279875912</v>
      </c>
      <c r="J48" s="17">
        <v>233844228</v>
      </c>
      <c r="K48" s="23">
        <v>228132762</v>
      </c>
    </row>
    <row r="49" spans="1:11" x14ac:dyDescent="0.25">
      <c r="A49" s="20" t="s">
        <v>53</v>
      </c>
      <c r="B49" s="17">
        <f>+B75</f>
        <v>-9639396.4657859206</v>
      </c>
      <c r="C49" s="17">
        <f t="shared" ref="C49:K49" si="6">+C75</f>
        <v>-25568717.273477927</v>
      </c>
      <c r="D49" s="21">
        <f t="shared" si="6"/>
        <v>18479710.551618412</v>
      </c>
      <c r="E49" s="22">
        <f t="shared" si="6"/>
        <v>-66259981.043596342</v>
      </c>
      <c r="F49" s="17">
        <f t="shared" si="6"/>
        <v>-64569101.757229447</v>
      </c>
      <c r="G49" s="23">
        <f t="shared" si="6"/>
        <v>-64569101.757229447</v>
      </c>
      <c r="H49" s="19">
        <f t="shared" si="6"/>
        <v>-8568913.6555489153</v>
      </c>
      <c r="I49" s="22">
        <f t="shared" si="6"/>
        <v>-111345427.96033183</v>
      </c>
      <c r="J49" s="17">
        <f t="shared" si="6"/>
        <v>-132043058.16457547</v>
      </c>
      <c r="K49" s="23">
        <f t="shared" si="6"/>
        <v>-150479657.79210526</v>
      </c>
    </row>
    <row r="50" spans="1:11" x14ac:dyDescent="0.25">
      <c r="A50" s="30" t="s">
        <v>54</v>
      </c>
      <c r="B50" s="66">
        <f>+B48-B49</f>
        <v>273378541.46578592</v>
      </c>
      <c r="C50" s="66">
        <f t="shared" ref="C50:K50" si="7">+C48-C49</f>
        <v>344198564.27347791</v>
      </c>
      <c r="D50" s="67">
        <f t="shared" si="7"/>
        <v>340982964.4483816</v>
      </c>
      <c r="E50" s="68">
        <f t="shared" si="7"/>
        <v>358808508.04359633</v>
      </c>
      <c r="F50" s="66">
        <f t="shared" si="7"/>
        <v>357117717.75722945</v>
      </c>
      <c r="G50" s="69">
        <f t="shared" si="7"/>
        <v>357117717.75722945</v>
      </c>
      <c r="H50" s="70">
        <f t="shared" si="7"/>
        <v>393430040.65554893</v>
      </c>
      <c r="I50" s="68">
        <f t="shared" si="7"/>
        <v>391221339.9603318</v>
      </c>
      <c r="J50" s="66">
        <f t="shared" si="7"/>
        <v>365887286.16457546</v>
      </c>
      <c r="K50" s="69">
        <f t="shared" si="7"/>
        <v>378612419.79210526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813150840</v>
      </c>
      <c r="C53" s="17">
        <v>891294652</v>
      </c>
      <c r="D53" s="21">
        <v>913775555</v>
      </c>
      <c r="E53" s="22">
        <v>974403046</v>
      </c>
      <c r="F53" s="17">
        <v>984760788</v>
      </c>
      <c r="G53" s="23">
        <v>984760788</v>
      </c>
      <c r="H53" s="19">
        <v>918004298</v>
      </c>
      <c r="I53" s="22">
        <v>924659531</v>
      </c>
      <c r="J53" s="17">
        <v>887951647</v>
      </c>
      <c r="K53" s="23">
        <v>838320970</v>
      </c>
    </row>
    <row r="54" spans="1:11" x14ac:dyDescent="0.25">
      <c r="A54" s="20" t="s">
        <v>57</v>
      </c>
      <c r="B54" s="17">
        <v>52784567</v>
      </c>
      <c r="C54" s="17">
        <v>59406979</v>
      </c>
      <c r="D54" s="21">
        <v>62410053</v>
      </c>
      <c r="E54" s="22">
        <v>65699887</v>
      </c>
      <c r="F54" s="17">
        <v>65699915</v>
      </c>
      <c r="G54" s="23">
        <v>65699915</v>
      </c>
      <c r="H54" s="19">
        <v>60546586</v>
      </c>
      <c r="I54" s="22">
        <v>67699886</v>
      </c>
      <c r="J54" s="17">
        <v>70407884</v>
      </c>
      <c r="K54" s="23">
        <v>71816038</v>
      </c>
    </row>
    <row r="55" spans="1:11" x14ac:dyDescent="0.25">
      <c r="A55" s="20" t="s">
        <v>58</v>
      </c>
      <c r="B55" s="17">
        <v>580873</v>
      </c>
      <c r="C55" s="17">
        <v>1553295</v>
      </c>
      <c r="D55" s="21">
        <v>4771861</v>
      </c>
      <c r="E55" s="22">
        <v>2500000</v>
      </c>
      <c r="F55" s="17">
        <v>2500000</v>
      </c>
      <c r="G55" s="23">
        <v>2500000</v>
      </c>
      <c r="H55" s="19">
        <v>5786405</v>
      </c>
      <c r="I55" s="22">
        <v>9500000</v>
      </c>
      <c r="J55" s="17">
        <v>4000000</v>
      </c>
      <c r="K55" s="23">
        <v>4000000</v>
      </c>
    </row>
    <row r="56" spans="1:11" x14ac:dyDescent="0.25">
      <c r="A56" s="20" t="s">
        <v>59</v>
      </c>
      <c r="B56" s="17">
        <v>11699583</v>
      </c>
      <c r="C56" s="17">
        <v>14967474</v>
      </c>
      <c r="D56" s="21">
        <v>19173047</v>
      </c>
      <c r="E56" s="22">
        <v>21898513</v>
      </c>
      <c r="F56" s="17">
        <v>25822689</v>
      </c>
      <c r="G56" s="23">
        <v>25822689</v>
      </c>
      <c r="H56" s="19">
        <v>17185134</v>
      </c>
      <c r="I56" s="22">
        <v>28077685</v>
      </c>
      <c r="J56" s="17">
        <v>29240091</v>
      </c>
      <c r="K56" s="23">
        <v>31064970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7000000</v>
      </c>
      <c r="F60" s="17">
        <v>7000000</v>
      </c>
      <c r="G60" s="23">
        <v>7000000</v>
      </c>
      <c r="H60" s="19">
        <v>0</v>
      </c>
      <c r="I60" s="22">
        <v>7000000</v>
      </c>
      <c r="J60" s="17">
        <v>7315000</v>
      </c>
      <c r="K60" s="23">
        <v>7497875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10</v>
      </c>
      <c r="I64" s="85">
        <v>11</v>
      </c>
      <c r="J64" s="86">
        <v>15</v>
      </c>
      <c r="K64" s="87">
        <v>16</v>
      </c>
    </row>
    <row r="65" spans="1:11" x14ac:dyDescent="0.25">
      <c r="A65" s="84" t="s">
        <v>67</v>
      </c>
      <c r="B65" s="85">
        <v>28500</v>
      </c>
      <c r="C65" s="86">
        <v>28500</v>
      </c>
      <c r="D65" s="87">
        <v>28500</v>
      </c>
      <c r="E65" s="85">
        <v>28500</v>
      </c>
      <c r="F65" s="86">
        <v>28500</v>
      </c>
      <c r="G65" s="87">
        <v>28500</v>
      </c>
      <c r="H65" s="88">
        <v>28500</v>
      </c>
      <c r="I65" s="85">
        <v>28500</v>
      </c>
      <c r="J65" s="86">
        <v>28500</v>
      </c>
      <c r="K65" s="87">
        <v>28500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0.99165103406074961</v>
      </c>
      <c r="C70" s="5">
        <f t="shared" ref="C70:K70" si="8">IF(ISERROR(C71/C72),0,(C71/C72))</f>
        <v>1.0818683955723292</v>
      </c>
      <c r="D70" s="5">
        <f t="shared" si="8"/>
        <v>1.1348167885706943</v>
      </c>
      <c r="E70" s="5">
        <f t="shared" si="8"/>
        <v>0.95602792930422764</v>
      </c>
      <c r="F70" s="5">
        <f t="shared" si="8"/>
        <v>0.93786987874917216</v>
      </c>
      <c r="G70" s="5">
        <f t="shared" si="8"/>
        <v>0.93786987874917216</v>
      </c>
      <c r="H70" s="5">
        <f t="shared" si="8"/>
        <v>1.1844776070357821</v>
      </c>
      <c r="I70" s="5">
        <f t="shared" si="8"/>
        <v>0.93126653546269977</v>
      </c>
      <c r="J70" s="5">
        <f t="shared" si="8"/>
        <v>0.92931242819491211</v>
      </c>
      <c r="K70" s="5">
        <f t="shared" si="8"/>
        <v>0.96860011397529766</v>
      </c>
    </row>
    <row r="71" spans="1:11" ht="13" hidden="1" x14ac:dyDescent="0.3">
      <c r="A71" s="1" t="s">
        <v>108</v>
      </c>
      <c r="B71" s="2">
        <f>+B83</f>
        <v>129542294</v>
      </c>
      <c r="C71" s="2">
        <f t="shared" ref="C71:K71" si="9">+C83</f>
        <v>142857806</v>
      </c>
      <c r="D71" s="2">
        <f t="shared" si="9"/>
        <v>170771251</v>
      </c>
      <c r="E71" s="2">
        <f t="shared" si="9"/>
        <v>143916150</v>
      </c>
      <c r="F71" s="2">
        <f t="shared" si="9"/>
        <v>163041590</v>
      </c>
      <c r="G71" s="2">
        <f t="shared" si="9"/>
        <v>163041590</v>
      </c>
      <c r="H71" s="2">
        <f t="shared" si="9"/>
        <v>196378058</v>
      </c>
      <c r="I71" s="2">
        <f t="shared" si="9"/>
        <v>156140474</v>
      </c>
      <c r="J71" s="2">
        <f t="shared" si="9"/>
        <v>162824417</v>
      </c>
      <c r="K71" s="2">
        <f t="shared" si="9"/>
        <v>173950693</v>
      </c>
    </row>
    <row r="72" spans="1:11" ht="13" hidden="1" x14ac:dyDescent="0.3">
      <c r="A72" s="1" t="s">
        <v>109</v>
      </c>
      <c r="B72" s="2">
        <f>+B77</f>
        <v>130632944</v>
      </c>
      <c r="C72" s="2">
        <f t="shared" ref="C72:K72" si="10">+C77</f>
        <v>132047305</v>
      </c>
      <c r="D72" s="2">
        <f t="shared" si="10"/>
        <v>150483543</v>
      </c>
      <c r="E72" s="2">
        <f t="shared" si="10"/>
        <v>150535508</v>
      </c>
      <c r="F72" s="2">
        <f t="shared" si="10"/>
        <v>173842442</v>
      </c>
      <c r="G72" s="2">
        <f t="shared" si="10"/>
        <v>173842442</v>
      </c>
      <c r="H72" s="2">
        <f t="shared" si="10"/>
        <v>165792968</v>
      </c>
      <c r="I72" s="2">
        <f t="shared" si="10"/>
        <v>167664646</v>
      </c>
      <c r="J72" s="2">
        <f t="shared" si="10"/>
        <v>175209555</v>
      </c>
      <c r="K72" s="2">
        <f t="shared" si="10"/>
        <v>179589792</v>
      </c>
    </row>
    <row r="73" spans="1:11" ht="13" hidden="1" x14ac:dyDescent="0.3">
      <c r="A73" s="1" t="s">
        <v>110</v>
      </c>
      <c r="B73" s="2">
        <f>+B74</f>
        <v>-968755.33333333209</v>
      </c>
      <c r="C73" s="2">
        <f t="shared" ref="C73:K73" si="11">+(C78+C80+C81+C82)-(B78+B80+B81+B82)</f>
        <v>12667921</v>
      </c>
      <c r="D73" s="2">
        <f t="shared" si="11"/>
        <v>-9464290</v>
      </c>
      <c r="E73" s="2">
        <f t="shared" si="11"/>
        <v>50223557</v>
      </c>
      <c r="F73" s="2">
        <f>+(F78+F80+F81+F82)-(D78+D80+D81+D82)</f>
        <v>50596053</v>
      </c>
      <c r="G73" s="2">
        <f>+(G78+G80+G81+G82)-(D78+D80+D81+D82)</f>
        <v>50596053</v>
      </c>
      <c r="H73" s="2">
        <f>+(H78+H80+H81+H82)-(D78+D80+D81+D82)</f>
        <v>6332594</v>
      </c>
      <c r="I73" s="2">
        <f>+(I78+I80+I81+I82)-(E78+E80+E81+E82)</f>
        <v>-2630232</v>
      </c>
      <c r="J73" s="2">
        <f t="shared" si="11"/>
        <v>6699799</v>
      </c>
      <c r="K73" s="2">
        <f t="shared" si="11"/>
        <v>-96650</v>
      </c>
    </row>
    <row r="74" spans="1:11" ht="13" hidden="1" x14ac:dyDescent="0.3">
      <c r="A74" s="1" t="s">
        <v>111</v>
      </c>
      <c r="B74" s="2">
        <f>+TREND(C74:E74)</f>
        <v>-968755.33333333209</v>
      </c>
      <c r="C74" s="2">
        <f>+C73</f>
        <v>12667921</v>
      </c>
      <c r="D74" s="2">
        <f t="shared" ref="D74:K74" si="12">+D73</f>
        <v>-9464290</v>
      </c>
      <c r="E74" s="2">
        <f t="shared" si="12"/>
        <v>50223557</v>
      </c>
      <c r="F74" s="2">
        <f t="shared" si="12"/>
        <v>50596053</v>
      </c>
      <c r="G74" s="2">
        <f t="shared" si="12"/>
        <v>50596053</v>
      </c>
      <c r="H74" s="2">
        <f t="shared" si="12"/>
        <v>6332594</v>
      </c>
      <c r="I74" s="2">
        <f t="shared" si="12"/>
        <v>-2630232</v>
      </c>
      <c r="J74" s="2">
        <f t="shared" si="12"/>
        <v>6699799</v>
      </c>
      <c r="K74" s="2">
        <f t="shared" si="12"/>
        <v>-96650</v>
      </c>
    </row>
    <row r="75" spans="1:11" ht="13" hidden="1" x14ac:dyDescent="0.3">
      <c r="A75" s="1" t="s">
        <v>112</v>
      </c>
      <c r="B75" s="2">
        <f>+B84-(((B80+B81+B82+B78)*B70)-B79)</f>
        <v>-9639396.4657859206</v>
      </c>
      <c r="C75" s="2">
        <f t="shared" ref="C75:K75" si="13">+C84-(((C80+C81+C82+C78)*C70)-C79)</f>
        <v>-25568717.273477927</v>
      </c>
      <c r="D75" s="2">
        <f t="shared" si="13"/>
        <v>18479710.551618412</v>
      </c>
      <c r="E75" s="2">
        <f t="shared" si="13"/>
        <v>-66259981.043596342</v>
      </c>
      <c r="F75" s="2">
        <f t="shared" si="13"/>
        <v>-64569101.757229447</v>
      </c>
      <c r="G75" s="2">
        <f t="shared" si="13"/>
        <v>-64569101.757229447</v>
      </c>
      <c r="H75" s="2">
        <f t="shared" si="13"/>
        <v>-8568913.6555489153</v>
      </c>
      <c r="I75" s="2">
        <f t="shared" si="13"/>
        <v>-111345427.96033183</v>
      </c>
      <c r="J75" s="2">
        <f t="shared" si="13"/>
        <v>-132043058.16457547</v>
      </c>
      <c r="K75" s="2">
        <f t="shared" si="13"/>
        <v>-150479657.79210526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130632944</v>
      </c>
      <c r="C77" s="3">
        <v>132047305</v>
      </c>
      <c r="D77" s="3">
        <v>150483543</v>
      </c>
      <c r="E77" s="3">
        <v>150535508</v>
      </c>
      <c r="F77" s="3">
        <v>173842442</v>
      </c>
      <c r="G77" s="3">
        <v>173842442</v>
      </c>
      <c r="H77" s="3">
        <v>165792968</v>
      </c>
      <c r="I77" s="3">
        <v>167664646</v>
      </c>
      <c r="J77" s="3">
        <v>175209555</v>
      </c>
      <c r="K77" s="3">
        <v>179589792</v>
      </c>
    </row>
    <row r="78" spans="1:11" ht="13" hidden="1" x14ac:dyDescent="0.3">
      <c r="A78" s="1" t="s">
        <v>69</v>
      </c>
      <c r="B78" s="3">
        <v>0</v>
      </c>
      <c r="C78" s="3">
        <v>677072</v>
      </c>
      <c r="D78" s="3">
        <v>-10412262</v>
      </c>
      <c r="E78" s="3">
        <v>677072</v>
      </c>
      <c r="F78" s="3">
        <v>677072</v>
      </c>
      <c r="G78" s="3">
        <v>677072</v>
      </c>
      <c r="H78" s="3">
        <v>-9957600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53368817</v>
      </c>
      <c r="C79" s="3">
        <v>61749533</v>
      </c>
      <c r="D79" s="3">
        <v>71704394</v>
      </c>
      <c r="E79" s="3">
        <v>50752302</v>
      </c>
      <c r="F79" s="3">
        <v>50566338</v>
      </c>
      <c r="G79" s="3">
        <v>50566338</v>
      </c>
      <c r="H79" s="3">
        <v>59396062</v>
      </c>
      <c r="I79" s="3">
        <v>57584412</v>
      </c>
      <c r="J79" s="3">
        <v>57131990</v>
      </c>
      <c r="K79" s="3">
        <v>58861358</v>
      </c>
    </row>
    <row r="80" spans="1:11" ht="13" hidden="1" x14ac:dyDescent="0.3">
      <c r="A80" s="1" t="s">
        <v>71</v>
      </c>
      <c r="B80" s="3">
        <v>22440654</v>
      </c>
      <c r="C80" s="3">
        <v>27977931</v>
      </c>
      <c r="D80" s="3">
        <v>23807993</v>
      </c>
      <c r="E80" s="3">
        <v>24824317</v>
      </c>
      <c r="F80" s="3">
        <v>21573803</v>
      </c>
      <c r="G80" s="3">
        <v>21573803</v>
      </c>
      <c r="H80" s="3">
        <v>23059561</v>
      </c>
      <c r="I80" s="3">
        <v>38964715</v>
      </c>
      <c r="J80" s="3">
        <v>49911019</v>
      </c>
      <c r="K80" s="3">
        <v>55121015</v>
      </c>
    </row>
    <row r="81" spans="1:11" ht="13" hidden="1" x14ac:dyDescent="0.3">
      <c r="A81" s="1" t="s">
        <v>72</v>
      </c>
      <c r="B81" s="3">
        <v>42048716</v>
      </c>
      <c r="C81" s="3">
        <v>48502288</v>
      </c>
      <c r="D81" s="3">
        <v>54297270</v>
      </c>
      <c r="E81" s="3">
        <v>92415169</v>
      </c>
      <c r="F81" s="3">
        <v>96038179</v>
      </c>
      <c r="G81" s="3">
        <v>96038179</v>
      </c>
      <c r="H81" s="3">
        <v>60923634</v>
      </c>
      <c r="I81" s="3">
        <v>88595464</v>
      </c>
      <c r="J81" s="3">
        <v>84348959</v>
      </c>
      <c r="K81" s="3">
        <v>79042313</v>
      </c>
    </row>
    <row r="82" spans="1:11" ht="13" hidden="1" x14ac:dyDescent="0.3">
      <c r="A82" s="1" t="s">
        <v>73</v>
      </c>
      <c r="B82" s="3">
        <v>12273853</v>
      </c>
      <c r="C82" s="3">
        <v>12273853</v>
      </c>
      <c r="D82" s="3">
        <v>12273853</v>
      </c>
      <c r="E82" s="3">
        <v>12273853</v>
      </c>
      <c r="F82" s="3">
        <v>12273853</v>
      </c>
      <c r="G82" s="3">
        <v>12273853</v>
      </c>
      <c r="H82" s="3">
        <v>12273853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129542294</v>
      </c>
      <c r="C83" s="3">
        <v>142857806</v>
      </c>
      <c r="D83" s="3">
        <v>170771251</v>
      </c>
      <c r="E83" s="3">
        <v>143916150</v>
      </c>
      <c r="F83" s="3">
        <v>163041590</v>
      </c>
      <c r="G83" s="3">
        <v>163041590</v>
      </c>
      <c r="H83" s="3">
        <v>196378058</v>
      </c>
      <c r="I83" s="3">
        <v>156140474</v>
      </c>
      <c r="J83" s="3">
        <v>162824417</v>
      </c>
      <c r="K83" s="3">
        <v>173950693</v>
      </c>
    </row>
    <row r="84" spans="1:11" ht="13" hidden="1" x14ac:dyDescent="0.3">
      <c r="A84" s="1" t="s">
        <v>75</v>
      </c>
      <c r="B84" s="3">
        <v>13114116</v>
      </c>
      <c r="C84" s="3">
        <v>9434478</v>
      </c>
      <c r="D84" s="3">
        <v>37523045</v>
      </c>
      <c r="E84" s="3">
        <v>7453386</v>
      </c>
      <c r="F84" s="3">
        <v>7315578</v>
      </c>
      <c r="G84" s="3">
        <v>7315578</v>
      </c>
      <c r="H84" s="3">
        <v>34254788</v>
      </c>
      <c r="I84" s="3">
        <v>-50137314</v>
      </c>
      <c r="J84" s="3">
        <v>-64405582</v>
      </c>
      <c r="K84" s="3">
        <v>-79390401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39913237</v>
      </c>
      <c r="C5" s="17">
        <v>54993064</v>
      </c>
      <c r="D5" s="21">
        <v>59157930</v>
      </c>
      <c r="E5" s="22">
        <v>67167756</v>
      </c>
      <c r="F5" s="17">
        <v>61818121</v>
      </c>
      <c r="G5" s="23">
        <v>61818121</v>
      </c>
      <c r="H5" s="19">
        <v>61761988</v>
      </c>
      <c r="I5" s="22">
        <v>63085053</v>
      </c>
      <c r="J5" s="17">
        <v>65986972</v>
      </c>
      <c r="K5" s="23">
        <v>68890395</v>
      </c>
    </row>
    <row r="6" spans="1:11" x14ac:dyDescent="0.25">
      <c r="A6" s="20" t="s">
        <v>18</v>
      </c>
      <c r="B6" s="17">
        <v>107753380</v>
      </c>
      <c r="C6" s="17">
        <v>99950429</v>
      </c>
      <c r="D6" s="21">
        <v>118020586</v>
      </c>
      <c r="E6" s="22">
        <v>146002512</v>
      </c>
      <c r="F6" s="17">
        <v>161854114</v>
      </c>
      <c r="G6" s="23">
        <v>161854114</v>
      </c>
      <c r="H6" s="19">
        <v>149764755</v>
      </c>
      <c r="I6" s="22">
        <v>186548625</v>
      </c>
      <c r="J6" s="17">
        <v>195121464</v>
      </c>
      <c r="K6" s="23">
        <v>203540150</v>
      </c>
    </row>
    <row r="7" spans="1:11" x14ac:dyDescent="0.25">
      <c r="A7" s="20" t="s">
        <v>19</v>
      </c>
      <c r="B7" s="17">
        <v>2307984</v>
      </c>
      <c r="C7" s="17">
        <v>2995937</v>
      </c>
      <c r="D7" s="21">
        <v>7315626</v>
      </c>
      <c r="E7" s="22">
        <v>9404336</v>
      </c>
      <c r="F7" s="17">
        <v>6772253</v>
      </c>
      <c r="G7" s="23">
        <v>6772253</v>
      </c>
      <c r="H7" s="19">
        <v>8064014</v>
      </c>
      <c r="I7" s="22">
        <v>6656468</v>
      </c>
      <c r="J7" s="17">
        <v>6962666</v>
      </c>
      <c r="K7" s="23">
        <v>7269023</v>
      </c>
    </row>
    <row r="8" spans="1:11" x14ac:dyDescent="0.25">
      <c r="A8" s="20" t="s">
        <v>20</v>
      </c>
      <c r="B8" s="17">
        <v>307637000</v>
      </c>
      <c r="C8" s="17">
        <v>338905999</v>
      </c>
      <c r="D8" s="21">
        <v>364580427</v>
      </c>
      <c r="E8" s="22">
        <v>383099001</v>
      </c>
      <c r="F8" s="17">
        <v>383099001</v>
      </c>
      <c r="G8" s="23">
        <v>383099001</v>
      </c>
      <c r="H8" s="19">
        <v>383099000</v>
      </c>
      <c r="I8" s="22">
        <v>381925968</v>
      </c>
      <c r="J8" s="17">
        <v>376588794</v>
      </c>
      <c r="K8" s="23">
        <v>393575526</v>
      </c>
    </row>
    <row r="9" spans="1:11" x14ac:dyDescent="0.25">
      <c r="A9" s="20" t="s">
        <v>21</v>
      </c>
      <c r="B9" s="17">
        <v>50333098</v>
      </c>
      <c r="C9" s="17">
        <v>151931713</v>
      </c>
      <c r="D9" s="21">
        <v>121069130</v>
      </c>
      <c r="E9" s="22">
        <v>147037948</v>
      </c>
      <c r="F9" s="17">
        <v>129832786</v>
      </c>
      <c r="G9" s="23">
        <v>129832786</v>
      </c>
      <c r="H9" s="19">
        <v>153443249</v>
      </c>
      <c r="I9" s="22">
        <v>132266833</v>
      </c>
      <c r="J9" s="17">
        <v>157156525</v>
      </c>
      <c r="K9" s="23">
        <v>170111932</v>
      </c>
    </row>
    <row r="10" spans="1:11" x14ac:dyDescent="0.25">
      <c r="A10" s="24" t="s">
        <v>103</v>
      </c>
      <c r="B10" s="25">
        <f>SUM(B5:B9)</f>
        <v>507944699</v>
      </c>
      <c r="C10" s="26">
        <f t="shared" ref="C10:K10" si="0">SUM(C5:C9)</f>
        <v>648777142</v>
      </c>
      <c r="D10" s="27">
        <f t="shared" si="0"/>
        <v>670143699</v>
      </c>
      <c r="E10" s="25">
        <f t="shared" si="0"/>
        <v>752711553</v>
      </c>
      <c r="F10" s="26">
        <f t="shared" si="0"/>
        <v>743376275</v>
      </c>
      <c r="G10" s="28">
        <f t="shared" si="0"/>
        <v>743376275</v>
      </c>
      <c r="H10" s="29">
        <f t="shared" si="0"/>
        <v>756133006</v>
      </c>
      <c r="I10" s="25">
        <f t="shared" si="0"/>
        <v>770482947</v>
      </c>
      <c r="J10" s="26">
        <f t="shared" si="0"/>
        <v>801816421</v>
      </c>
      <c r="K10" s="28">
        <f t="shared" si="0"/>
        <v>843387026</v>
      </c>
    </row>
    <row r="11" spans="1:11" x14ac:dyDescent="0.25">
      <c r="A11" s="20" t="s">
        <v>22</v>
      </c>
      <c r="B11" s="17">
        <v>160265948</v>
      </c>
      <c r="C11" s="17">
        <v>164834342</v>
      </c>
      <c r="D11" s="21">
        <v>188235659</v>
      </c>
      <c r="E11" s="22">
        <v>213756664</v>
      </c>
      <c r="F11" s="17">
        <v>196286143</v>
      </c>
      <c r="G11" s="23">
        <v>196286143</v>
      </c>
      <c r="H11" s="19">
        <v>205245853</v>
      </c>
      <c r="I11" s="22">
        <v>209467210</v>
      </c>
      <c r="J11" s="17">
        <v>215655793</v>
      </c>
      <c r="K11" s="23">
        <v>224831455</v>
      </c>
    </row>
    <row r="12" spans="1:11" x14ac:dyDescent="0.25">
      <c r="A12" s="20" t="s">
        <v>23</v>
      </c>
      <c r="B12" s="17">
        <v>24998110</v>
      </c>
      <c r="C12" s="17">
        <v>25945104</v>
      </c>
      <c r="D12" s="21">
        <v>26130994</v>
      </c>
      <c r="E12" s="22">
        <v>28178016</v>
      </c>
      <c r="F12" s="17">
        <v>29661346</v>
      </c>
      <c r="G12" s="23">
        <v>29661346</v>
      </c>
      <c r="H12" s="19">
        <v>27737257</v>
      </c>
      <c r="I12" s="22">
        <v>30966448</v>
      </c>
      <c r="J12" s="17">
        <v>32390919</v>
      </c>
      <c r="K12" s="23">
        <v>33816119</v>
      </c>
    </row>
    <row r="13" spans="1:11" x14ac:dyDescent="0.25">
      <c r="A13" s="20" t="s">
        <v>24</v>
      </c>
      <c r="B13" s="17">
        <v>52828085</v>
      </c>
      <c r="C13" s="17">
        <v>65613424</v>
      </c>
      <c r="D13" s="21">
        <v>70667009</v>
      </c>
      <c r="E13" s="22">
        <v>59689727</v>
      </c>
      <c r="F13" s="17">
        <v>63542337</v>
      </c>
      <c r="G13" s="23">
        <v>63542337</v>
      </c>
      <c r="H13" s="19">
        <v>62864591</v>
      </c>
      <c r="I13" s="22">
        <v>64314625</v>
      </c>
      <c r="J13" s="17">
        <v>67273109</v>
      </c>
      <c r="K13" s="23">
        <v>70233123</v>
      </c>
    </row>
    <row r="14" spans="1:11" x14ac:dyDescent="0.25">
      <c r="A14" s="20" t="s">
        <v>25</v>
      </c>
      <c r="B14" s="17">
        <v>6270429</v>
      </c>
      <c r="C14" s="17">
        <v>12324932</v>
      </c>
      <c r="D14" s="21">
        <v>11343977</v>
      </c>
      <c r="E14" s="22">
        <v>405992</v>
      </c>
      <c r="F14" s="17">
        <v>1103565</v>
      </c>
      <c r="G14" s="23">
        <v>1103565</v>
      </c>
      <c r="H14" s="19">
        <v>10516425</v>
      </c>
      <c r="I14" s="22">
        <v>5962430</v>
      </c>
      <c r="J14" s="17">
        <v>4912990</v>
      </c>
      <c r="K14" s="23">
        <v>2513315</v>
      </c>
    </row>
    <row r="15" spans="1:11" x14ac:dyDescent="0.25">
      <c r="A15" s="20" t="s">
        <v>26</v>
      </c>
      <c r="B15" s="17">
        <v>136443571</v>
      </c>
      <c r="C15" s="17">
        <v>132546682</v>
      </c>
      <c r="D15" s="21">
        <v>152718190</v>
      </c>
      <c r="E15" s="22">
        <v>158987578</v>
      </c>
      <c r="F15" s="17">
        <v>181236795</v>
      </c>
      <c r="G15" s="23">
        <v>181236795</v>
      </c>
      <c r="H15" s="19">
        <v>167730580</v>
      </c>
      <c r="I15" s="22">
        <v>175261864</v>
      </c>
      <c r="J15" s="17">
        <v>188565567</v>
      </c>
      <c r="K15" s="23">
        <v>210368670</v>
      </c>
    </row>
    <row r="16" spans="1:11" x14ac:dyDescent="0.25">
      <c r="A16" s="20" t="s">
        <v>27</v>
      </c>
      <c r="B16" s="17">
        <v>1547315</v>
      </c>
      <c r="C16" s="17">
        <v>9408812</v>
      </c>
      <c r="D16" s="21">
        <v>17709821</v>
      </c>
      <c r="E16" s="22">
        <v>9403886</v>
      </c>
      <c r="F16" s="17">
        <v>12133079</v>
      </c>
      <c r="G16" s="23">
        <v>12133079</v>
      </c>
      <c r="H16" s="19">
        <v>14312659</v>
      </c>
      <c r="I16" s="22">
        <v>13644938</v>
      </c>
      <c r="J16" s="17">
        <v>14272602</v>
      </c>
      <c r="K16" s="23">
        <v>14900597</v>
      </c>
    </row>
    <row r="17" spans="1:11" x14ac:dyDescent="0.25">
      <c r="A17" s="20" t="s">
        <v>28</v>
      </c>
      <c r="B17" s="17">
        <v>152613534</v>
      </c>
      <c r="C17" s="17">
        <v>272064967</v>
      </c>
      <c r="D17" s="21">
        <v>255677129</v>
      </c>
      <c r="E17" s="22">
        <v>263942550</v>
      </c>
      <c r="F17" s="17">
        <v>245735203</v>
      </c>
      <c r="G17" s="23">
        <v>245735203</v>
      </c>
      <c r="H17" s="19">
        <v>265844099</v>
      </c>
      <c r="I17" s="22">
        <v>253642517</v>
      </c>
      <c r="J17" s="17">
        <v>261864379</v>
      </c>
      <c r="K17" s="23">
        <v>266232874</v>
      </c>
    </row>
    <row r="18" spans="1:11" x14ac:dyDescent="0.25">
      <c r="A18" s="30" t="s">
        <v>29</v>
      </c>
      <c r="B18" s="31">
        <f>SUM(B11:B17)</f>
        <v>534966992</v>
      </c>
      <c r="C18" s="32">
        <f t="shared" ref="C18:K18" si="1">SUM(C11:C17)</f>
        <v>682738263</v>
      </c>
      <c r="D18" s="33">
        <f t="shared" si="1"/>
        <v>722482779</v>
      </c>
      <c r="E18" s="31">
        <f t="shared" si="1"/>
        <v>734364413</v>
      </c>
      <c r="F18" s="32">
        <f t="shared" si="1"/>
        <v>729698468</v>
      </c>
      <c r="G18" s="34">
        <f t="shared" si="1"/>
        <v>729698468</v>
      </c>
      <c r="H18" s="35">
        <f t="shared" si="1"/>
        <v>754251464</v>
      </c>
      <c r="I18" s="31">
        <f t="shared" si="1"/>
        <v>753260032</v>
      </c>
      <c r="J18" s="32">
        <f t="shared" si="1"/>
        <v>784935359</v>
      </c>
      <c r="K18" s="34">
        <f t="shared" si="1"/>
        <v>822896153</v>
      </c>
    </row>
    <row r="19" spans="1:11" x14ac:dyDescent="0.25">
      <c r="A19" s="30" t="s">
        <v>30</v>
      </c>
      <c r="B19" s="36">
        <f>+B10-B18</f>
        <v>-27022293</v>
      </c>
      <c r="C19" s="37">
        <f t="shared" ref="C19:K19" si="2">+C10-C18</f>
        <v>-33961121</v>
      </c>
      <c r="D19" s="38">
        <f t="shared" si="2"/>
        <v>-52339080</v>
      </c>
      <c r="E19" s="36">
        <f t="shared" si="2"/>
        <v>18347140</v>
      </c>
      <c r="F19" s="37">
        <f t="shared" si="2"/>
        <v>13677807</v>
      </c>
      <c r="G19" s="39">
        <f t="shared" si="2"/>
        <v>13677807</v>
      </c>
      <c r="H19" s="40">
        <f t="shared" si="2"/>
        <v>1881542</v>
      </c>
      <c r="I19" s="36">
        <f t="shared" si="2"/>
        <v>17222915</v>
      </c>
      <c r="J19" s="37">
        <f t="shared" si="2"/>
        <v>16881062</v>
      </c>
      <c r="K19" s="39">
        <f t="shared" si="2"/>
        <v>20490873</v>
      </c>
    </row>
    <row r="20" spans="1:11" x14ac:dyDescent="0.25">
      <c r="A20" s="41" t="s">
        <v>31</v>
      </c>
      <c r="B20" s="42">
        <v>74316131</v>
      </c>
      <c r="C20" s="43">
        <v>90895703</v>
      </c>
      <c r="D20" s="44">
        <v>81146684</v>
      </c>
      <c r="E20" s="42">
        <v>96218404</v>
      </c>
      <c r="F20" s="43">
        <v>160868404</v>
      </c>
      <c r="G20" s="45">
        <v>160868404</v>
      </c>
      <c r="H20" s="46">
        <v>114173917</v>
      </c>
      <c r="I20" s="42">
        <v>92090000</v>
      </c>
      <c r="J20" s="43">
        <v>78600000</v>
      </c>
      <c r="K20" s="45">
        <v>86195000</v>
      </c>
    </row>
    <row r="21" spans="1:11" x14ac:dyDescent="0.25">
      <c r="A21" s="47" t="s">
        <v>32</v>
      </c>
      <c r="B21" s="48">
        <v>0</v>
      </c>
      <c r="C21" s="49">
        <v>919900</v>
      </c>
      <c r="D21" s="50">
        <v>19595</v>
      </c>
      <c r="E21" s="48">
        <v>0</v>
      </c>
      <c r="F21" s="49">
        <v>0</v>
      </c>
      <c r="G21" s="51">
        <v>0</v>
      </c>
      <c r="H21" s="52">
        <v>7676250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47293838</v>
      </c>
      <c r="C22" s="55">
        <f t="shared" ref="C22:K22" si="3">SUM(C19:C21)</f>
        <v>57854482</v>
      </c>
      <c r="D22" s="56">
        <f t="shared" si="3"/>
        <v>28827199</v>
      </c>
      <c r="E22" s="54">
        <f t="shared" si="3"/>
        <v>114565544</v>
      </c>
      <c r="F22" s="55">
        <f t="shared" si="3"/>
        <v>174546211</v>
      </c>
      <c r="G22" s="57">
        <f t="shared" si="3"/>
        <v>174546211</v>
      </c>
      <c r="H22" s="58">
        <f t="shared" si="3"/>
        <v>123731709</v>
      </c>
      <c r="I22" s="54">
        <f t="shared" si="3"/>
        <v>109312915</v>
      </c>
      <c r="J22" s="55">
        <f t="shared" si="3"/>
        <v>95481062</v>
      </c>
      <c r="K22" s="57">
        <f t="shared" si="3"/>
        <v>106685873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47293838</v>
      </c>
      <c r="C24" s="37">
        <f t="shared" ref="C24:K24" si="4">SUM(C22:C23)</f>
        <v>57854482</v>
      </c>
      <c r="D24" s="38">
        <f t="shared" si="4"/>
        <v>28827199</v>
      </c>
      <c r="E24" s="36">
        <f t="shared" si="4"/>
        <v>114565544</v>
      </c>
      <c r="F24" s="37">
        <f t="shared" si="4"/>
        <v>174546211</v>
      </c>
      <c r="G24" s="39">
        <f t="shared" si="4"/>
        <v>174546211</v>
      </c>
      <c r="H24" s="40">
        <f t="shared" si="4"/>
        <v>123731709</v>
      </c>
      <c r="I24" s="36">
        <f t="shared" si="4"/>
        <v>109312915</v>
      </c>
      <c r="J24" s="37">
        <f t="shared" si="4"/>
        <v>95481062</v>
      </c>
      <c r="K24" s="39">
        <f t="shared" si="4"/>
        <v>106685873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111179693</v>
      </c>
      <c r="C27" s="66">
        <v>109746920</v>
      </c>
      <c r="D27" s="67">
        <v>83173596</v>
      </c>
      <c r="E27" s="68">
        <v>110495280</v>
      </c>
      <c r="F27" s="66">
        <v>173549086</v>
      </c>
      <c r="G27" s="69">
        <v>173549086</v>
      </c>
      <c r="H27" s="70">
        <v>134546258</v>
      </c>
      <c r="I27" s="68">
        <v>98829145</v>
      </c>
      <c r="J27" s="66">
        <v>79817393</v>
      </c>
      <c r="K27" s="69">
        <v>88478482</v>
      </c>
    </row>
    <row r="28" spans="1:11" x14ac:dyDescent="0.25">
      <c r="A28" s="71" t="s">
        <v>36</v>
      </c>
      <c r="B28" s="17">
        <v>82341253</v>
      </c>
      <c r="C28" s="17">
        <v>82822775</v>
      </c>
      <c r="D28" s="21">
        <v>71375879</v>
      </c>
      <c r="E28" s="22">
        <v>96218404</v>
      </c>
      <c r="F28" s="17">
        <v>160868405</v>
      </c>
      <c r="G28" s="23">
        <v>160868405</v>
      </c>
      <c r="H28" s="19">
        <v>93589434</v>
      </c>
      <c r="I28" s="22">
        <v>92090004</v>
      </c>
      <c r="J28" s="17">
        <v>78600000</v>
      </c>
      <c r="K28" s="23">
        <v>86195000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6189243</v>
      </c>
      <c r="C31" s="17">
        <v>24179705</v>
      </c>
      <c r="D31" s="21">
        <v>23745310</v>
      </c>
      <c r="E31" s="22">
        <v>14276876</v>
      </c>
      <c r="F31" s="17">
        <v>12680681</v>
      </c>
      <c r="G31" s="23">
        <v>12680681</v>
      </c>
      <c r="H31" s="19">
        <v>14555012</v>
      </c>
      <c r="I31" s="22">
        <v>6739141</v>
      </c>
      <c r="J31" s="17">
        <v>1217393</v>
      </c>
      <c r="K31" s="23">
        <v>2283482</v>
      </c>
    </row>
    <row r="32" spans="1:11" x14ac:dyDescent="0.25">
      <c r="A32" s="30" t="s">
        <v>39</v>
      </c>
      <c r="B32" s="66">
        <f>SUM(B28:B31)</f>
        <v>88530496</v>
      </c>
      <c r="C32" s="66">
        <f t="shared" ref="C32:K32" si="5">SUM(C28:C31)</f>
        <v>107002480</v>
      </c>
      <c r="D32" s="67">
        <f t="shared" si="5"/>
        <v>95121189</v>
      </c>
      <c r="E32" s="68">
        <f t="shared" si="5"/>
        <v>110495280</v>
      </c>
      <c r="F32" s="66">
        <f t="shared" si="5"/>
        <v>173549086</v>
      </c>
      <c r="G32" s="69">
        <f t="shared" si="5"/>
        <v>173549086</v>
      </c>
      <c r="H32" s="70">
        <f t="shared" si="5"/>
        <v>108144446</v>
      </c>
      <c r="I32" s="68">
        <f t="shared" si="5"/>
        <v>98829145</v>
      </c>
      <c r="J32" s="66">
        <f t="shared" si="5"/>
        <v>79817393</v>
      </c>
      <c r="K32" s="69">
        <f t="shared" si="5"/>
        <v>88478482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197365442</v>
      </c>
      <c r="C35" s="17">
        <v>258451114</v>
      </c>
      <c r="D35" s="21">
        <v>285140055</v>
      </c>
      <c r="E35" s="22">
        <v>277229857</v>
      </c>
      <c r="F35" s="17">
        <v>338354965</v>
      </c>
      <c r="G35" s="23">
        <v>338354965</v>
      </c>
      <c r="H35" s="19">
        <v>375392071</v>
      </c>
      <c r="I35" s="22">
        <v>349634980</v>
      </c>
      <c r="J35" s="17">
        <v>515891085</v>
      </c>
      <c r="K35" s="23">
        <v>674170662</v>
      </c>
    </row>
    <row r="36" spans="1:11" x14ac:dyDescent="0.25">
      <c r="A36" s="20" t="s">
        <v>42</v>
      </c>
      <c r="B36" s="17">
        <v>1177489862</v>
      </c>
      <c r="C36" s="17">
        <v>1242840160</v>
      </c>
      <c r="D36" s="21">
        <v>1152085634</v>
      </c>
      <c r="E36" s="22">
        <v>1474186043</v>
      </c>
      <c r="F36" s="17">
        <v>1546923909</v>
      </c>
      <c r="G36" s="23">
        <v>1546923909</v>
      </c>
      <c r="H36" s="19">
        <v>1214652970</v>
      </c>
      <c r="I36" s="22">
        <v>1562593395</v>
      </c>
      <c r="J36" s="17">
        <v>1544778680</v>
      </c>
      <c r="K36" s="23">
        <v>1508970374</v>
      </c>
    </row>
    <row r="37" spans="1:11" x14ac:dyDescent="0.25">
      <c r="A37" s="20" t="s">
        <v>43</v>
      </c>
      <c r="B37" s="17">
        <v>156045084</v>
      </c>
      <c r="C37" s="17">
        <v>195435746</v>
      </c>
      <c r="D37" s="21">
        <v>179569110</v>
      </c>
      <c r="E37" s="22">
        <v>124374553</v>
      </c>
      <c r="F37" s="17">
        <v>158507748</v>
      </c>
      <c r="G37" s="23">
        <v>158507748</v>
      </c>
      <c r="H37" s="19">
        <v>178702424</v>
      </c>
      <c r="I37" s="22">
        <v>120906527</v>
      </c>
      <c r="J37" s="17">
        <v>105276132</v>
      </c>
      <c r="K37" s="23">
        <v>91142410</v>
      </c>
    </row>
    <row r="38" spans="1:11" x14ac:dyDescent="0.25">
      <c r="A38" s="20" t="s">
        <v>44</v>
      </c>
      <c r="B38" s="17">
        <v>124194037</v>
      </c>
      <c r="C38" s="17">
        <v>117573026</v>
      </c>
      <c r="D38" s="21">
        <v>124346603</v>
      </c>
      <c r="E38" s="22">
        <v>117849587</v>
      </c>
      <c r="F38" s="17">
        <v>135903611</v>
      </c>
      <c r="G38" s="23">
        <v>135903611</v>
      </c>
      <c r="H38" s="19">
        <v>158625885</v>
      </c>
      <c r="I38" s="22">
        <v>160746192</v>
      </c>
      <c r="J38" s="17">
        <v>168408647</v>
      </c>
      <c r="K38" s="23">
        <v>171204921</v>
      </c>
    </row>
    <row r="39" spans="1:11" x14ac:dyDescent="0.25">
      <c r="A39" s="20" t="s">
        <v>45</v>
      </c>
      <c r="B39" s="17">
        <v>1098946456</v>
      </c>
      <c r="C39" s="17">
        <v>1188282484</v>
      </c>
      <c r="D39" s="21">
        <v>1130882506</v>
      </c>
      <c r="E39" s="22">
        <v>1509191760</v>
      </c>
      <c r="F39" s="17">
        <v>1590867515</v>
      </c>
      <c r="G39" s="23">
        <v>1590867515</v>
      </c>
      <c r="H39" s="19">
        <v>1291137808</v>
      </c>
      <c r="I39" s="22">
        <v>1630575656</v>
      </c>
      <c r="J39" s="17">
        <v>1786984986</v>
      </c>
      <c r="K39" s="23">
        <v>1920793705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-271879334</v>
      </c>
      <c r="C42" s="17">
        <v>-39643383</v>
      </c>
      <c r="D42" s="21">
        <v>21065516</v>
      </c>
      <c r="E42" s="22">
        <v>193674465</v>
      </c>
      <c r="F42" s="17">
        <v>252615983</v>
      </c>
      <c r="G42" s="23">
        <v>252615983</v>
      </c>
      <c r="H42" s="19">
        <v>165173332</v>
      </c>
      <c r="I42" s="22">
        <v>125879424</v>
      </c>
      <c r="J42" s="17">
        <v>91609982</v>
      </c>
      <c r="K42" s="23">
        <v>88252686</v>
      </c>
    </row>
    <row r="43" spans="1:11" x14ac:dyDescent="0.25">
      <c r="A43" s="20" t="s">
        <v>48</v>
      </c>
      <c r="B43" s="17">
        <v>-65577346</v>
      </c>
      <c r="C43" s="17">
        <v>-99202559</v>
      </c>
      <c r="D43" s="21">
        <v>-97122465</v>
      </c>
      <c r="E43" s="22">
        <v>-100130182</v>
      </c>
      <c r="F43" s="17">
        <v>-152358685</v>
      </c>
      <c r="G43" s="23">
        <v>-152358685</v>
      </c>
      <c r="H43" s="19">
        <v>-115840275</v>
      </c>
      <c r="I43" s="22">
        <v>-46898784</v>
      </c>
      <c r="J43" s="17">
        <v>5906277</v>
      </c>
      <c r="K43" s="23">
        <v>21108628</v>
      </c>
    </row>
    <row r="44" spans="1:11" x14ac:dyDescent="0.25">
      <c r="A44" s="20" t="s">
        <v>49</v>
      </c>
      <c r="B44" s="17">
        <v>-4413004</v>
      </c>
      <c r="C44" s="17">
        <v>-7025442</v>
      </c>
      <c r="D44" s="21">
        <v>-10600659</v>
      </c>
      <c r="E44" s="22">
        <v>-9494120</v>
      </c>
      <c r="F44" s="17">
        <v>-10877910</v>
      </c>
      <c r="G44" s="23">
        <v>-10877910</v>
      </c>
      <c r="H44" s="19">
        <v>-8577832</v>
      </c>
      <c r="I44" s="22">
        <v>-8979386</v>
      </c>
      <c r="J44" s="17">
        <v>-10722758</v>
      </c>
      <c r="K44" s="23">
        <v>-27084159</v>
      </c>
    </row>
    <row r="45" spans="1:11" x14ac:dyDescent="0.25">
      <c r="A45" s="30" t="s">
        <v>50</v>
      </c>
      <c r="B45" s="66">
        <v>-329528948</v>
      </c>
      <c r="C45" s="66">
        <v>-131152133</v>
      </c>
      <c r="D45" s="67">
        <v>-53564742</v>
      </c>
      <c r="E45" s="68">
        <v>93259082</v>
      </c>
      <c r="F45" s="66">
        <v>112053327</v>
      </c>
      <c r="G45" s="69">
        <v>112053327</v>
      </c>
      <c r="H45" s="70">
        <v>63429169</v>
      </c>
      <c r="I45" s="68">
        <v>90858539</v>
      </c>
      <c r="J45" s="66">
        <v>205114476</v>
      </c>
      <c r="K45" s="69">
        <v>277308266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16183883</v>
      </c>
      <c r="C48" s="17">
        <v>34566715</v>
      </c>
      <c r="D48" s="21">
        <v>24138585</v>
      </c>
      <c r="E48" s="22">
        <v>76075761</v>
      </c>
      <c r="F48" s="17">
        <v>112053327</v>
      </c>
      <c r="G48" s="23">
        <v>112053327</v>
      </c>
      <c r="H48" s="19">
        <v>67479991</v>
      </c>
      <c r="I48" s="22">
        <v>90858539</v>
      </c>
      <c r="J48" s="17">
        <v>205114476</v>
      </c>
      <c r="K48" s="23">
        <v>277308266</v>
      </c>
    </row>
    <row r="49" spans="1:11" x14ac:dyDescent="0.25">
      <c r="A49" s="20" t="s">
        <v>53</v>
      </c>
      <c r="B49" s="17">
        <f>+B75</f>
        <v>128560785.23969905</v>
      </c>
      <c r="C49" s="17">
        <f t="shared" ref="C49:K49" si="6">+C75</f>
        <v>138204019.40223607</v>
      </c>
      <c r="D49" s="21">
        <f t="shared" si="6"/>
        <v>54394802.641504794</v>
      </c>
      <c r="E49" s="22">
        <f t="shared" si="6"/>
        <v>-22946411.642319575</v>
      </c>
      <c r="F49" s="17">
        <f t="shared" si="6"/>
        <v>-15716194.091622323</v>
      </c>
      <c r="G49" s="23">
        <f t="shared" si="6"/>
        <v>-15716194.091622323</v>
      </c>
      <c r="H49" s="19">
        <f t="shared" si="6"/>
        <v>-10029962.507151499</v>
      </c>
      <c r="I49" s="22">
        <f t="shared" si="6"/>
        <v>-67162576.85886535</v>
      </c>
      <c r="J49" s="17">
        <f t="shared" si="6"/>
        <v>-119851328.35347405</v>
      </c>
      <c r="K49" s="23">
        <f t="shared" si="6"/>
        <v>-183654546.69058305</v>
      </c>
    </row>
    <row r="50" spans="1:11" x14ac:dyDescent="0.25">
      <c r="A50" s="30" t="s">
        <v>54</v>
      </c>
      <c r="B50" s="66">
        <f>+B48-B49</f>
        <v>-112376902.23969905</v>
      </c>
      <c r="C50" s="66">
        <f t="shared" ref="C50:K50" si="7">+C48-C49</f>
        <v>-103637304.40223607</v>
      </c>
      <c r="D50" s="67">
        <f t="shared" si="7"/>
        <v>-30256217.641504794</v>
      </c>
      <c r="E50" s="68">
        <f t="shared" si="7"/>
        <v>99022172.642319575</v>
      </c>
      <c r="F50" s="66">
        <f t="shared" si="7"/>
        <v>127769521.09162232</v>
      </c>
      <c r="G50" s="69">
        <f t="shared" si="7"/>
        <v>127769521.09162232</v>
      </c>
      <c r="H50" s="70">
        <f t="shared" si="7"/>
        <v>77509953.507151499</v>
      </c>
      <c r="I50" s="68">
        <f t="shared" si="7"/>
        <v>158021115.85886535</v>
      </c>
      <c r="J50" s="66">
        <f t="shared" si="7"/>
        <v>324965804.35347402</v>
      </c>
      <c r="K50" s="69">
        <f t="shared" si="7"/>
        <v>460962812.69058305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1047965878</v>
      </c>
      <c r="C53" s="17">
        <v>1068982220</v>
      </c>
      <c r="D53" s="21">
        <v>1008935684</v>
      </c>
      <c r="E53" s="22">
        <v>1261802116</v>
      </c>
      <c r="F53" s="17">
        <v>1266198686</v>
      </c>
      <c r="G53" s="23">
        <v>1266198686</v>
      </c>
      <c r="H53" s="19">
        <v>994139325</v>
      </c>
      <c r="I53" s="22">
        <v>1188026996</v>
      </c>
      <c r="J53" s="17">
        <v>1091832865</v>
      </c>
      <c r="K53" s="23">
        <v>972344557</v>
      </c>
    </row>
    <row r="54" spans="1:11" x14ac:dyDescent="0.25">
      <c r="A54" s="20" t="s">
        <v>57</v>
      </c>
      <c r="B54" s="17">
        <v>57072105</v>
      </c>
      <c r="C54" s="17">
        <v>60957420</v>
      </c>
      <c r="D54" s="21">
        <v>58573327</v>
      </c>
      <c r="E54" s="22">
        <v>58901447</v>
      </c>
      <c r="F54" s="17">
        <v>62754057</v>
      </c>
      <c r="G54" s="23">
        <v>62754057</v>
      </c>
      <c r="H54" s="19">
        <v>58775284</v>
      </c>
      <c r="I54" s="22">
        <v>63491661</v>
      </c>
      <c r="J54" s="17">
        <v>66412288</v>
      </c>
      <c r="K54" s="23">
        <v>69334426</v>
      </c>
    </row>
    <row r="55" spans="1:11" x14ac:dyDescent="0.25">
      <c r="A55" s="20" t="s">
        <v>58</v>
      </c>
      <c r="B55" s="17">
        <v>56406693</v>
      </c>
      <c r="C55" s="17">
        <v>79519148</v>
      </c>
      <c r="D55" s="21">
        <v>57448842</v>
      </c>
      <c r="E55" s="22">
        <v>78074870</v>
      </c>
      <c r="F55" s="17">
        <v>128067633</v>
      </c>
      <c r="G55" s="23">
        <v>128067633</v>
      </c>
      <c r="H55" s="19">
        <v>96785086</v>
      </c>
      <c r="I55" s="22">
        <v>64809833</v>
      </c>
      <c r="J55" s="17">
        <v>70142870</v>
      </c>
      <c r="K55" s="23">
        <v>70439805</v>
      </c>
    </row>
    <row r="56" spans="1:11" x14ac:dyDescent="0.25">
      <c r="A56" s="20" t="s">
        <v>59</v>
      </c>
      <c r="B56" s="17">
        <v>37222890</v>
      </c>
      <c r="C56" s="17">
        <v>37456975</v>
      </c>
      <c r="D56" s="21">
        <v>36817819</v>
      </c>
      <c r="E56" s="22">
        <v>36354491</v>
      </c>
      <c r="F56" s="17">
        <v>39409050</v>
      </c>
      <c r="G56" s="23">
        <v>39409050</v>
      </c>
      <c r="H56" s="19">
        <v>34710571</v>
      </c>
      <c r="I56" s="22">
        <v>40687568</v>
      </c>
      <c r="J56" s="17">
        <v>41707564</v>
      </c>
      <c r="K56" s="23">
        <v>43430747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-7093332</v>
      </c>
      <c r="F59" s="17">
        <v>-7093332</v>
      </c>
      <c r="G59" s="23">
        <v>-7093332</v>
      </c>
      <c r="H59" s="19">
        <v>0</v>
      </c>
      <c r="I59" s="22">
        <v>-8393666</v>
      </c>
      <c r="J59" s="17">
        <v>-8771380</v>
      </c>
      <c r="K59" s="23">
        <v>-8990665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14655960</v>
      </c>
      <c r="F60" s="17">
        <v>14655960</v>
      </c>
      <c r="G60" s="23">
        <v>14655960</v>
      </c>
      <c r="H60" s="19">
        <v>0</v>
      </c>
      <c r="I60" s="22">
        <v>13311238</v>
      </c>
      <c r="J60" s="17">
        <v>13923552</v>
      </c>
      <c r="K60" s="23">
        <v>14536189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3480</v>
      </c>
      <c r="C64" s="86">
        <v>3480</v>
      </c>
      <c r="D64" s="87">
        <v>3480</v>
      </c>
      <c r="E64" s="85">
        <v>3917</v>
      </c>
      <c r="F64" s="86">
        <v>3917</v>
      </c>
      <c r="G64" s="87">
        <v>3917</v>
      </c>
      <c r="H64" s="88">
        <v>3917</v>
      </c>
      <c r="I64" s="85">
        <v>4109</v>
      </c>
      <c r="J64" s="86">
        <v>4298</v>
      </c>
      <c r="K64" s="87">
        <v>4492</v>
      </c>
    </row>
    <row r="65" spans="1:11" x14ac:dyDescent="0.25">
      <c r="A65" s="84" t="s">
        <v>67</v>
      </c>
      <c r="B65" s="85">
        <v>50317</v>
      </c>
      <c r="C65" s="86">
        <v>54129</v>
      </c>
      <c r="D65" s="87">
        <v>54129</v>
      </c>
      <c r="E65" s="85">
        <v>57010</v>
      </c>
      <c r="F65" s="86">
        <v>57010</v>
      </c>
      <c r="G65" s="87">
        <v>57010</v>
      </c>
      <c r="H65" s="88">
        <v>57010</v>
      </c>
      <c r="I65" s="85">
        <v>59803</v>
      </c>
      <c r="J65" s="86">
        <v>62554</v>
      </c>
      <c r="K65" s="87">
        <v>65369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1.1507014298346956E-2</v>
      </c>
      <c r="C70" s="5">
        <f t="shared" ref="C70:K70" si="8">IF(ISERROR(C71/C72),0,(C71/C72))</f>
        <v>1.9051315193878319E-2</v>
      </c>
      <c r="D70" s="5">
        <f t="shared" si="8"/>
        <v>0.49963623468697843</v>
      </c>
      <c r="E70" s="5">
        <f t="shared" si="8"/>
        <v>0.71425653119232368</v>
      </c>
      <c r="F70" s="5">
        <f t="shared" si="8"/>
        <v>0.7457671230911187</v>
      </c>
      <c r="G70" s="5">
        <f t="shared" si="8"/>
        <v>0.7457671230911187</v>
      </c>
      <c r="H70" s="5">
        <f t="shared" si="8"/>
        <v>0.72739192559341292</v>
      </c>
      <c r="I70" s="5">
        <f t="shared" si="8"/>
        <v>0.66688366049829095</v>
      </c>
      <c r="J70" s="5">
        <f t="shared" si="8"/>
        <v>0.63773604934468031</v>
      </c>
      <c r="K70" s="5">
        <f t="shared" si="8"/>
        <v>0.61924955830216477</v>
      </c>
    </row>
    <row r="71" spans="1:11" ht="13" hidden="1" x14ac:dyDescent="0.3">
      <c r="A71" s="1" t="s">
        <v>108</v>
      </c>
      <c r="B71" s="2">
        <f>+B83</f>
        <v>1817232</v>
      </c>
      <c r="C71" s="2">
        <f t="shared" ref="C71:K71" si="9">+C83</f>
        <v>5290399</v>
      </c>
      <c r="D71" s="2">
        <f t="shared" si="9"/>
        <v>137073122</v>
      </c>
      <c r="E71" s="2">
        <f t="shared" si="9"/>
        <v>241036901</v>
      </c>
      <c r="F71" s="2">
        <f t="shared" si="9"/>
        <v>248912477</v>
      </c>
      <c r="G71" s="2">
        <f t="shared" si="9"/>
        <v>248912477</v>
      </c>
      <c r="H71" s="2">
        <f t="shared" si="9"/>
        <v>242595171</v>
      </c>
      <c r="I71" s="2">
        <f t="shared" si="9"/>
        <v>242707478</v>
      </c>
      <c r="J71" s="2">
        <f t="shared" si="9"/>
        <v>254763561</v>
      </c>
      <c r="K71" s="2">
        <f t="shared" si="9"/>
        <v>261900596</v>
      </c>
    </row>
    <row r="72" spans="1:11" ht="13" hidden="1" x14ac:dyDescent="0.3">
      <c r="A72" s="1" t="s">
        <v>109</v>
      </c>
      <c r="B72" s="2">
        <f>+B77</f>
        <v>157923850</v>
      </c>
      <c r="C72" s="2">
        <f t="shared" ref="C72:K72" si="10">+C77</f>
        <v>277692062</v>
      </c>
      <c r="D72" s="2">
        <f t="shared" si="10"/>
        <v>274345839</v>
      </c>
      <c r="E72" s="2">
        <f t="shared" si="10"/>
        <v>337465449</v>
      </c>
      <c r="F72" s="2">
        <f t="shared" si="10"/>
        <v>333767029</v>
      </c>
      <c r="G72" s="2">
        <f t="shared" si="10"/>
        <v>333767029</v>
      </c>
      <c r="H72" s="2">
        <f t="shared" si="10"/>
        <v>333513698</v>
      </c>
      <c r="I72" s="2">
        <f t="shared" si="10"/>
        <v>363942757</v>
      </c>
      <c r="J72" s="2">
        <f t="shared" si="10"/>
        <v>399481198</v>
      </c>
      <c r="K72" s="2">
        <f t="shared" si="10"/>
        <v>422932229</v>
      </c>
    </row>
    <row r="73" spans="1:11" ht="13" hidden="1" x14ac:dyDescent="0.3">
      <c r="A73" s="1" t="s">
        <v>110</v>
      </c>
      <c r="B73" s="2">
        <f>+B74</f>
        <v>16720189.500000002</v>
      </c>
      <c r="C73" s="2">
        <f t="shared" ref="C73:K73" si="11">+(C78+C80+C81+C82)-(B78+B80+B81+B82)</f>
        <v>12484396</v>
      </c>
      <c r="D73" s="2">
        <f t="shared" si="11"/>
        <v>29138559</v>
      </c>
      <c r="E73" s="2">
        <f t="shared" si="11"/>
        <v>20377961</v>
      </c>
      <c r="F73" s="2">
        <f>+(F78+F80+F81+F82)-(D78+D80+D81+D82)</f>
        <v>43277272</v>
      </c>
      <c r="G73" s="2">
        <f>+(G78+G80+G81+G82)-(D78+D80+D81+D82)</f>
        <v>43277272</v>
      </c>
      <c r="H73" s="2">
        <f>+(H78+H80+H81+H82)-(D78+D80+D81+D82)</f>
        <v>38079718</v>
      </c>
      <c r="I73" s="2">
        <f>+(I78+I80+I81+I82)-(E78+E80+E81+E82)</f>
        <v>61822728</v>
      </c>
      <c r="J73" s="2">
        <f t="shared" si="11"/>
        <v>57392776</v>
      </c>
      <c r="K73" s="2">
        <f t="shared" si="11"/>
        <v>76484150</v>
      </c>
    </row>
    <row r="74" spans="1:11" ht="13" hidden="1" x14ac:dyDescent="0.3">
      <c r="A74" s="1" t="s">
        <v>111</v>
      </c>
      <c r="B74" s="2">
        <f>+TREND(C74:E74)</f>
        <v>16720189.500000002</v>
      </c>
      <c r="C74" s="2">
        <f>+C73</f>
        <v>12484396</v>
      </c>
      <c r="D74" s="2">
        <f t="shared" ref="D74:K74" si="12">+D73</f>
        <v>29138559</v>
      </c>
      <c r="E74" s="2">
        <f t="shared" si="12"/>
        <v>20377961</v>
      </c>
      <c r="F74" s="2">
        <f t="shared" si="12"/>
        <v>43277272</v>
      </c>
      <c r="G74" s="2">
        <f t="shared" si="12"/>
        <v>43277272</v>
      </c>
      <c r="H74" s="2">
        <f t="shared" si="12"/>
        <v>38079718</v>
      </c>
      <c r="I74" s="2">
        <f t="shared" si="12"/>
        <v>61822728</v>
      </c>
      <c r="J74" s="2">
        <f t="shared" si="12"/>
        <v>57392776</v>
      </c>
      <c r="K74" s="2">
        <f t="shared" si="12"/>
        <v>76484150</v>
      </c>
    </row>
    <row r="75" spans="1:11" ht="13" hidden="1" x14ac:dyDescent="0.3">
      <c r="A75" s="1" t="s">
        <v>112</v>
      </c>
      <c r="B75" s="2">
        <f>+B84-(((B80+B81+B82+B78)*B70)-B79)</f>
        <v>128560785.23969905</v>
      </c>
      <c r="C75" s="2">
        <f t="shared" ref="C75:K75" si="13">+C84-(((C80+C81+C82+C78)*C70)-C79)</f>
        <v>138204019.40223607</v>
      </c>
      <c r="D75" s="2">
        <f t="shared" si="13"/>
        <v>54394802.641504794</v>
      </c>
      <c r="E75" s="2">
        <f t="shared" si="13"/>
        <v>-22946411.642319575</v>
      </c>
      <c r="F75" s="2">
        <f t="shared" si="13"/>
        <v>-15716194.091622323</v>
      </c>
      <c r="G75" s="2">
        <f t="shared" si="13"/>
        <v>-15716194.091622323</v>
      </c>
      <c r="H75" s="2">
        <f t="shared" si="13"/>
        <v>-10029962.507151499</v>
      </c>
      <c r="I75" s="2">
        <f t="shared" si="13"/>
        <v>-67162576.85886535</v>
      </c>
      <c r="J75" s="2">
        <f t="shared" si="13"/>
        <v>-119851328.35347405</v>
      </c>
      <c r="K75" s="2">
        <f t="shared" si="13"/>
        <v>-183654546.69058305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157923850</v>
      </c>
      <c r="C77" s="3">
        <v>277692062</v>
      </c>
      <c r="D77" s="3">
        <v>274345839</v>
      </c>
      <c r="E77" s="3">
        <v>337465449</v>
      </c>
      <c r="F77" s="3">
        <v>333767029</v>
      </c>
      <c r="G77" s="3">
        <v>333767029</v>
      </c>
      <c r="H77" s="3">
        <v>333513698</v>
      </c>
      <c r="I77" s="3">
        <v>363942757</v>
      </c>
      <c r="J77" s="3">
        <v>399481198</v>
      </c>
      <c r="K77" s="3">
        <v>422932229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19693003</v>
      </c>
      <c r="F78" s="3">
        <v>20192528</v>
      </c>
      <c r="G78" s="3">
        <v>20192528</v>
      </c>
      <c r="H78" s="3">
        <v>0</v>
      </c>
      <c r="I78" s="3">
        <v>21552390</v>
      </c>
      <c r="J78" s="3">
        <v>22974806</v>
      </c>
      <c r="K78" s="3">
        <v>24459808</v>
      </c>
    </row>
    <row r="79" spans="1:11" ht="13" hidden="1" x14ac:dyDescent="0.3">
      <c r="A79" s="1" t="s">
        <v>70</v>
      </c>
      <c r="B79" s="3">
        <v>101109509</v>
      </c>
      <c r="C79" s="3">
        <v>100298066</v>
      </c>
      <c r="D79" s="3">
        <v>106801002</v>
      </c>
      <c r="E79" s="3">
        <v>96874189</v>
      </c>
      <c r="F79" s="3">
        <v>117519570</v>
      </c>
      <c r="G79" s="3">
        <v>117519570</v>
      </c>
      <c r="H79" s="3">
        <v>82519346</v>
      </c>
      <c r="I79" s="3">
        <v>91651705</v>
      </c>
      <c r="J79" s="3">
        <v>65916691</v>
      </c>
      <c r="K79" s="3">
        <v>41050912</v>
      </c>
    </row>
    <row r="80" spans="1:11" ht="13" hidden="1" x14ac:dyDescent="0.3">
      <c r="A80" s="1" t="s">
        <v>71</v>
      </c>
      <c r="B80" s="3">
        <v>71389175</v>
      </c>
      <c r="C80" s="3">
        <v>68332974</v>
      </c>
      <c r="D80" s="3">
        <v>88059680</v>
      </c>
      <c r="E80" s="3">
        <v>64637721</v>
      </c>
      <c r="F80" s="3">
        <v>69990072</v>
      </c>
      <c r="G80" s="3">
        <v>69990072</v>
      </c>
      <c r="H80" s="3">
        <v>98775448</v>
      </c>
      <c r="I80" s="3">
        <v>72085087</v>
      </c>
      <c r="J80" s="3">
        <v>66048290</v>
      </c>
      <c r="K80" s="3">
        <v>63023008</v>
      </c>
    </row>
    <row r="81" spans="1:11" ht="13" hidden="1" x14ac:dyDescent="0.3">
      <c r="A81" s="1" t="s">
        <v>72</v>
      </c>
      <c r="B81" s="3">
        <v>30683460</v>
      </c>
      <c r="C81" s="3">
        <v>46022178</v>
      </c>
      <c r="D81" s="3">
        <v>56954463</v>
      </c>
      <c r="E81" s="3">
        <v>80447205</v>
      </c>
      <c r="F81" s="3">
        <v>97494640</v>
      </c>
      <c r="G81" s="3">
        <v>97494640</v>
      </c>
      <c r="H81" s="3">
        <v>84066812</v>
      </c>
      <c r="I81" s="3">
        <v>133082603</v>
      </c>
      <c r="J81" s="3">
        <v>195089760</v>
      </c>
      <c r="K81" s="3">
        <v>273114190</v>
      </c>
    </row>
    <row r="82" spans="1:11" ht="13" hidden="1" x14ac:dyDescent="0.3">
      <c r="A82" s="1" t="s">
        <v>73</v>
      </c>
      <c r="B82" s="3">
        <v>823801</v>
      </c>
      <c r="C82" s="3">
        <v>1025680</v>
      </c>
      <c r="D82" s="3">
        <v>-494752</v>
      </c>
      <c r="E82" s="3">
        <v>119423</v>
      </c>
      <c r="F82" s="3">
        <v>119423</v>
      </c>
      <c r="G82" s="3">
        <v>119423</v>
      </c>
      <c r="H82" s="3">
        <v>-243151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1817232</v>
      </c>
      <c r="C83" s="3">
        <v>5290399</v>
      </c>
      <c r="D83" s="3">
        <v>137073122</v>
      </c>
      <c r="E83" s="3">
        <v>241036901</v>
      </c>
      <c r="F83" s="3">
        <v>248912477</v>
      </c>
      <c r="G83" s="3">
        <v>248912477</v>
      </c>
      <c r="H83" s="3">
        <v>242595171</v>
      </c>
      <c r="I83" s="3">
        <v>242707478</v>
      </c>
      <c r="J83" s="3">
        <v>254763561</v>
      </c>
      <c r="K83" s="3">
        <v>261900596</v>
      </c>
    </row>
    <row r="84" spans="1:11" ht="13" hidden="1" x14ac:dyDescent="0.3">
      <c r="A84" s="1" t="s">
        <v>75</v>
      </c>
      <c r="B84" s="3">
        <v>28635307</v>
      </c>
      <c r="C84" s="3">
        <v>40104110</v>
      </c>
      <c r="D84" s="3">
        <v>19800925</v>
      </c>
      <c r="E84" s="3">
        <v>-2041590</v>
      </c>
      <c r="F84" s="3">
        <v>6816813</v>
      </c>
      <c r="G84" s="3">
        <v>6816813</v>
      </c>
      <c r="H84" s="3">
        <v>40271809</v>
      </c>
      <c r="I84" s="3">
        <v>-7618365</v>
      </c>
      <c r="J84" s="3">
        <v>-4579009</v>
      </c>
      <c r="K84" s="3">
        <v>-1405922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44418356</v>
      </c>
      <c r="C5" s="17">
        <v>46259082</v>
      </c>
      <c r="D5" s="21">
        <v>39627958</v>
      </c>
      <c r="E5" s="22">
        <v>63000000</v>
      </c>
      <c r="F5" s="17">
        <v>44000000</v>
      </c>
      <c r="G5" s="23">
        <v>44000000</v>
      </c>
      <c r="H5" s="19">
        <v>40011070</v>
      </c>
      <c r="I5" s="22">
        <v>53000000</v>
      </c>
      <c r="J5" s="17">
        <v>55000000</v>
      </c>
      <c r="K5" s="23">
        <v>57000000</v>
      </c>
    </row>
    <row r="6" spans="1:11" x14ac:dyDescent="0.25">
      <c r="A6" s="20" t="s">
        <v>18</v>
      </c>
      <c r="B6" s="17">
        <v>150252</v>
      </c>
      <c r="C6" s="17">
        <v>175122</v>
      </c>
      <c r="D6" s="21">
        <v>349435</v>
      </c>
      <c r="E6" s="22">
        <v>340000</v>
      </c>
      <c r="F6" s="17">
        <v>390000</v>
      </c>
      <c r="G6" s="23">
        <v>390000</v>
      </c>
      <c r="H6" s="19">
        <v>387783</v>
      </c>
      <c r="I6" s="22">
        <v>10700000</v>
      </c>
      <c r="J6" s="17">
        <v>10800000</v>
      </c>
      <c r="K6" s="23">
        <v>10850000</v>
      </c>
    </row>
    <row r="7" spans="1:11" x14ac:dyDescent="0.25">
      <c r="A7" s="20" t="s">
        <v>19</v>
      </c>
      <c r="B7" s="17">
        <v>3024286</v>
      </c>
      <c r="C7" s="17">
        <v>7216512</v>
      </c>
      <c r="D7" s="21">
        <v>3784346</v>
      </c>
      <c r="E7" s="22">
        <v>3500000</v>
      </c>
      <c r="F7" s="17">
        <v>3500000</v>
      </c>
      <c r="G7" s="23">
        <v>3500000</v>
      </c>
      <c r="H7" s="19">
        <v>2852208</v>
      </c>
      <c r="I7" s="22">
        <v>4000000</v>
      </c>
      <c r="J7" s="17">
        <v>4200000</v>
      </c>
      <c r="K7" s="23">
        <v>4400000</v>
      </c>
    </row>
    <row r="8" spans="1:11" x14ac:dyDescent="0.25">
      <c r="A8" s="20" t="s">
        <v>20</v>
      </c>
      <c r="B8" s="17">
        <v>300035314</v>
      </c>
      <c r="C8" s="17">
        <v>337037401</v>
      </c>
      <c r="D8" s="21">
        <v>362492070</v>
      </c>
      <c r="E8" s="22">
        <v>390802000</v>
      </c>
      <c r="F8" s="17">
        <v>393680900</v>
      </c>
      <c r="G8" s="23">
        <v>393680900</v>
      </c>
      <c r="H8" s="19">
        <v>383039087</v>
      </c>
      <c r="I8" s="22">
        <v>409743350</v>
      </c>
      <c r="J8" s="17">
        <v>406005000</v>
      </c>
      <c r="K8" s="23">
        <v>422742000</v>
      </c>
    </row>
    <row r="9" spans="1:11" x14ac:dyDescent="0.25">
      <c r="A9" s="20" t="s">
        <v>21</v>
      </c>
      <c r="B9" s="17">
        <v>480790420</v>
      </c>
      <c r="C9" s="17">
        <v>52807800</v>
      </c>
      <c r="D9" s="21">
        <v>18312025</v>
      </c>
      <c r="E9" s="22">
        <v>20330000</v>
      </c>
      <c r="F9" s="17">
        <v>21950000</v>
      </c>
      <c r="G9" s="23">
        <v>21950000</v>
      </c>
      <c r="H9" s="19">
        <v>25677235</v>
      </c>
      <c r="I9" s="22">
        <v>23575000</v>
      </c>
      <c r="J9" s="17">
        <v>24658000</v>
      </c>
      <c r="K9" s="23">
        <v>25741000</v>
      </c>
    </row>
    <row r="10" spans="1:11" x14ac:dyDescent="0.25">
      <c r="A10" s="24" t="s">
        <v>103</v>
      </c>
      <c r="B10" s="25">
        <f>SUM(B5:B9)</f>
        <v>828418628</v>
      </c>
      <c r="C10" s="26">
        <f t="shared" ref="C10:K10" si="0">SUM(C5:C9)</f>
        <v>443495917</v>
      </c>
      <c r="D10" s="27">
        <f t="shared" si="0"/>
        <v>424565834</v>
      </c>
      <c r="E10" s="25">
        <f t="shared" si="0"/>
        <v>477972000</v>
      </c>
      <c r="F10" s="26">
        <f t="shared" si="0"/>
        <v>463520900</v>
      </c>
      <c r="G10" s="28">
        <f t="shared" si="0"/>
        <v>463520900</v>
      </c>
      <c r="H10" s="29">
        <f t="shared" si="0"/>
        <v>451967383</v>
      </c>
      <c r="I10" s="25">
        <f t="shared" si="0"/>
        <v>501018350</v>
      </c>
      <c r="J10" s="26">
        <f t="shared" si="0"/>
        <v>500663000</v>
      </c>
      <c r="K10" s="28">
        <f t="shared" si="0"/>
        <v>520733000</v>
      </c>
    </row>
    <row r="11" spans="1:11" x14ac:dyDescent="0.25">
      <c r="A11" s="20" t="s">
        <v>22</v>
      </c>
      <c r="B11" s="17">
        <v>89505623</v>
      </c>
      <c r="C11" s="17">
        <v>101173924</v>
      </c>
      <c r="D11" s="21">
        <v>115497579</v>
      </c>
      <c r="E11" s="22">
        <v>145050520</v>
      </c>
      <c r="F11" s="17">
        <v>131508892</v>
      </c>
      <c r="G11" s="23">
        <v>131508892</v>
      </c>
      <c r="H11" s="19">
        <v>130218491</v>
      </c>
      <c r="I11" s="22">
        <v>143979115</v>
      </c>
      <c r="J11" s="17">
        <v>150401388</v>
      </c>
      <c r="K11" s="23">
        <v>154129864</v>
      </c>
    </row>
    <row r="12" spans="1:11" x14ac:dyDescent="0.25">
      <c r="A12" s="20" t="s">
        <v>23</v>
      </c>
      <c r="B12" s="17">
        <v>24014911</v>
      </c>
      <c r="C12" s="17">
        <v>23811851</v>
      </c>
      <c r="D12" s="21">
        <v>27817249</v>
      </c>
      <c r="E12" s="22">
        <v>29562620</v>
      </c>
      <c r="F12" s="17">
        <v>28062620</v>
      </c>
      <c r="G12" s="23">
        <v>28062620</v>
      </c>
      <c r="H12" s="19">
        <v>27464227</v>
      </c>
      <c r="I12" s="22">
        <v>28904497</v>
      </c>
      <c r="J12" s="17">
        <v>30205198</v>
      </c>
      <c r="K12" s="23">
        <v>30960331</v>
      </c>
    </row>
    <row r="13" spans="1:11" x14ac:dyDescent="0.25">
      <c r="A13" s="20" t="s">
        <v>24</v>
      </c>
      <c r="B13" s="17">
        <v>27313169</v>
      </c>
      <c r="C13" s="17">
        <v>28667319</v>
      </c>
      <c r="D13" s="21">
        <v>34936639</v>
      </c>
      <c r="E13" s="22">
        <v>34774580</v>
      </c>
      <c r="F13" s="17">
        <v>35297580</v>
      </c>
      <c r="G13" s="23">
        <v>35297580</v>
      </c>
      <c r="H13" s="19">
        <v>35496430</v>
      </c>
      <c r="I13" s="22">
        <v>36850671</v>
      </c>
      <c r="J13" s="17">
        <v>38508953</v>
      </c>
      <c r="K13" s="23">
        <v>39471675</v>
      </c>
    </row>
    <row r="14" spans="1:11" x14ac:dyDescent="0.25">
      <c r="A14" s="20" t="s">
        <v>25</v>
      </c>
      <c r="B14" s="17">
        <v>2034557</v>
      </c>
      <c r="C14" s="17">
        <v>2685404</v>
      </c>
      <c r="D14" s="21">
        <v>2232000</v>
      </c>
      <c r="E14" s="22">
        <v>0</v>
      </c>
      <c r="F14" s="17">
        <v>0</v>
      </c>
      <c r="G14" s="23">
        <v>0</v>
      </c>
      <c r="H14" s="19">
        <v>2680914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4194655</v>
      </c>
      <c r="C15" s="17">
        <v>3268710</v>
      </c>
      <c r="D15" s="21">
        <v>2465409</v>
      </c>
      <c r="E15" s="22">
        <v>2000000</v>
      </c>
      <c r="F15" s="17">
        <v>1652174</v>
      </c>
      <c r="G15" s="23">
        <v>1652174</v>
      </c>
      <c r="H15" s="19">
        <v>2395466</v>
      </c>
      <c r="I15" s="22">
        <v>1500000</v>
      </c>
      <c r="J15" s="17">
        <v>1567500</v>
      </c>
      <c r="K15" s="23">
        <v>1606687</v>
      </c>
    </row>
    <row r="16" spans="1:11" x14ac:dyDescent="0.25">
      <c r="A16" s="20" t="s">
        <v>27</v>
      </c>
      <c r="B16" s="17">
        <v>6780692</v>
      </c>
      <c r="C16" s="17">
        <v>5871108</v>
      </c>
      <c r="D16" s="21">
        <v>9076580</v>
      </c>
      <c r="E16" s="22">
        <v>6980000</v>
      </c>
      <c r="F16" s="17">
        <v>9217775</v>
      </c>
      <c r="G16" s="23">
        <v>9217775</v>
      </c>
      <c r="H16" s="19">
        <v>7690270</v>
      </c>
      <c r="I16" s="22">
        <v>10727680</v>
      </c>
      <c r="J16" s="17">
        <v>11097926</v>
      </c>
      <c r="K16" s="23">
        <v>11375374</v>
      </c>
    </row>
    <row r="17" spans="1:11" x14ac:dyDescent="0.25">
      <c r="A17" s="20" t="s">
        <v>28</v>
      </c>
      <c r="B17" s="17">
        <v>644561487</v>
      </c>
      <c r="C17" s="17">
        <v>350241503</v>
      </c>
      <c r="D17" s="21">
        <v>396155363</v>
      </c>
      <c r="E17" s="22">
        <v>221140178</v>
      </c>
      <c r="F17" s="17">
        <v>274114172</v>
      </c>
      <c r="G17" s="23">
        <v>274114172</v>
      </c>
      <c r="H17" s="19">
        <v>321566674</v>
      </c>
      <c r="I17" s="22">
        <v>237584304</v>
      </c>
      <c r="J17" s="17">
        <v>206361518</v>
      </c>
      <c r="K17" s="23">
        <v>222267624</v>
      </c>
    </row>
    <row r="18" spans="1:11" x14ac:dyDescent="0.25">
      <c r="A18" s="30" t="s">
        <v>29</v>
      </c>
      <c r="B18" s="31">
        <f>SUM(B11:B17)</f>
        <v>798405094</v>
      </c>
      <c r="C18" s="32">
        <f t="shared" ref="C18:K18" si="1">SUM(C11:C17)</f>
        <v>515719819</v>
      </c>
      <c r="D18" s="33">
        <f t="shared" si="1"/>
        <v>588180819</v>
      </c>
      <c r="E18" s="31">
        <f t="shared" si="1"/>
        <v>439507898</v>
      </c>
      <c r="F18" s="32">
        <f t="shared" si="1"/>
        <v>479853213</v>
      </c>
      <c r="G18" s="34">
        <f t="shared" si="1"/>
        <v>479853213</v>
      </c>
      <c r="H18" s="35">
        <f t="shared" si="1"/>
        <v>527512472</v>
      </c>
      <c r="I18" s="31">
        <f t="shared" si="1"/>
        <v>459546267</v>
      </c>
      <c r="J18" s="32">
        <f t="shared" si="1"/>
        <v>438142483</v>
      </c>
      <c r="K18" s="34">
        <f t="shared" si="1"/>
        <v>459811555</v>
      </c>
    </row>
    <row r="19" spans="1:11" x14ac:dyDescent="0.25">
      <c r="A19" s="30" t="s">
        <v>30</v>
      </c>
      <c r="B19" s="36">
        <f>+B10-B18</f>
        <v>30013534</v>
      </c>
      <c r="C19" s="37">
        <f t="shared" ref="C19:K19" si="2">+C10-C18</f>
        <v>-72223902</v>
      </c>
      <c r="D19" s="38">
        <f t="shared" si="2"/>
        <v>-163614985</v>
      </c>
      <c r="E19" s="36">
        <f t="shared" si="2"/>
        <v>38464102</v>
      </c>
      <c r="F19" s="37">
        <f t="shared" si="2"/>
        <v>-16332313</v>
      </c>
      <c r="G19" s="39">
        <f t="shared" si="2"/>
        <v>-16332313</v>
      </c>
      <c r="H19" s="40">
        <f t="shared" si="2"/>
        <v>-75545089</v>
      </c>
      <c r="I19" s="36">
        <f t="shared" si="2"/>
        <v>41472083</v>
      </c>
      <c r="J19" s="37">
        <f t="shared" si="2"/>
        <v>62520517</v>
      </c>
      <c r="K19" s="39">
        <f t="shared" si="2"/>
        <v>60921445</v>
      </c>
    </row>
    <row r="20" spans="1:11" x14ac:dyDescent="0.25">
      <c r="A20" s="41" t="s">
        <v>31</v>
      </c>
      <c r="B20" s="42">
        <v>81777288</v>
      </c>
      <c r="C20" s="43">
        <v>94915000</v>
      </c>
      <c r="D20" s="44">
        <v>94109000</v>
      </c>
      <c r="E20" s="42">
        <v>81789000</v>
      </c>
      <c r="F20" s="43">
        <v>104584100</v>
      </c>
      <c r="G20" s="45">
        <v>104584100</v>
      </c>
      <c r="H20" s="46">
        <v>97858000</v>
      </c>
      <c r="I20" s="42">
        <v>78468650</v>
      </c>
      <c r="J20" s="43">
        <v>93127000</v>
      </c>
      <c r="K20" s="45">
        <v>97329000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111790822</v>
      </c>
      <c r="C22" s="55">
        <f t="shared" ref="C22:K22" si="3">SUM(C19:C21)</f>
        <v>22691098</v>
      </c>
      <c r="D22" s="56">
        <f t="shared" si="3"/>
        <v>-69505985</v>
      </c>
      <c r="E22" s="54">
        <f t="shared" si="3"/>
        <v>120253102</v>
      </c>
      <c r="F22" s="55">
        <f t="shared" si="3"/>
        <v>88251787</v>
      </c>
      <c r="G22" s="57">
        <f t="shared" si="3"/>
        <v>88251787</v>
      </c>
      <c r="H22" s="58">
        <f t="shared" si="3"/>
        <v>22312911</v>
      </c>
      <c r="I22" s="54">
        <f t="shared" si="3"/>
        <v>119940733</v>
      </c>
      <c r="J22" s="55">
        <f t="shared" si="3"/>
        <v>155647517</v>
      </c>
      <c r="K22" s="57">
        <f t="shared" si="3"/>
        <v>158250445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111790822</v>
      </c>
      <c r="C24" s="37">
        <f t="shared" ref="C24:K24" si="4">SUM(C22:C23)</f>
        <v>22691098</v>
      </c>
      <c r="D24" s="38">
        <f t="shared" si="4"/>
        <v>-69505985</v>
      </c>
      <c r="E24" s="36">
        <f t="shared" si="4"/>
        <v>120253102</v>
      </c>
      <c r="F24" s="37">
        <f t="shared" si="4"/>
        <v>88251787</v>
      </c>
      <c r="G24" s="39">
        <f t="shared" si="4"/>
        <v>88251787</v>
      </c>
      <c r="H24" s="40">
        <f t="shared" si="4"/>
        <v>22312911</v>
      </c>
      <c r="I24" s="36">
        <f t="shared" si="4"/>
        <v>119940733</v>
      </c>
      <c r="J24" s="37">
        <f t="shared" si="4"/>
        <v>155647517</v>
      </c>
      <c r="K24" s="39">
        <f t="shared" si="4"/>
        <v>158250445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575222860</v>
      </c>
      <c r="C27" s="66">
        <v>683624088</v>
      </c>
      <c r="D27" s="67">
        <v>767239964</v>
      </c>
      <c r="E27" s="68">
        <v>155689000</v>
      </c>
      <c r="F27" s="66">
        <v>156916021</v>
      </c>
      <c r="G27" s="69">
        <v>156916021</v>
      </c>
      <c r="H27" s="70">
        <v>803793984</v>
      </c>
      <c r="I27" s="68">
        <v>161742930</v>
      </c>
      <c r="J27" s="66">
        <v>164127000</v>
      </c>
      <c r="K27" s="69">
        <v>128354000</v>
      </c>
    </row>
    <row r="28" spans="1:11" x14ac:dyDescent="0.25">
      <c r="A28" s="71" t="s">
        <v>36</v>
      </c>
      <c r="B28" s="17">
        <v>27912975</v>
      </c>
      <c r="C28" s="17">
        <v>74614332</v>
      </c>
      <c r="D28" s="21">
        <v>38515630</v>
      </c>
      <c r="E28" s="22">
        <v>81789000</v>
      </c>
      <c r="F28" s="17">
        <v>111670625</v>
      </c>
      <c r="G28" s="23">
        <v>111670625</v>
      </c>
      <c r="H28" s="19">
        <v>71485499</v>
      </c>
      <c r="I28" s="22">
        <v>78468650</v>
      </c>
      <c r="J28" s="17">
        <v>93127000</v>
      </c>
      <c r="K28" s="23">
        <v>97329000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547309885</v>
      </c>
      <c r="C31" s="17">
        <v>609009756</v>
      </c>
      <c r="D31" s="21">
        <v>728724334</v>
      </c>
      <c r="E31" s="22">
        <v>73900000</v>
      </c>
      <c r="F31" s="17">
        <v>45245396</v>
      </c>
      <c r="G31" s="23">
        <v>45245396</v>
      </c>
      <c r="H31" s="19">
        <v>732308485</v>
      </c>
      <c r="I31" s="22">
        <v>83274280</v>
      </c>
      <c r="J31" s="17">
        <v>71000000</v>
      </c>
      <c r="K31" s="23">
        <v>31025000</v>
      </c>
    </row>
    <row r="32" spans="1:11" x14ac:dyDescent="0.25">
      <c r="A32" s="30" t="s">
        <v>39</v>
      </c>
      <c r="B32" s="66">
        <f>SUM(B28:B31)</f>
        <v>575222860</v>
      </c>
      <c r="C32" s="66">
        <f t="shared" ref="C32:K32" si="5">SUM(C28:C31)</f>
        <v>683624088</v>
      </c>
      <c r="D32" s="67">
        <f t="shared" si="5"/>
        <v>767239964</v>
      </c>
      <c r="E32" s="68">
        <f t="shared" si="5"/>
        <v>155689000</v>
      </c>
      <c r="F32" s="66">
        <f t="shared" si="5"/>
        <v>156916021</v>
      </c>
      <c r="G32" s="69">
        <f t="shared" si="5"/>
        <v>156916021</v>
      </c>
      <c r="H32" s="70">
        <f t="shared" si="5"/>
        <v>803793984</v>
      </c>
      <c r="I32" s="68">
        <f t="shared" si="5"/>
        <v>161742930</v>
      </c>
      <c r="J32" s="66">
        <f t="shared" si="5"/>
        <v>164127000</v>
      </c>
      <c r="K32" s="69">
        <f t="shared" si="5"/>
        <v>128354000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224558738</v>
      </c>
      <c r="C35" s="17">
        <v>27671014</v>
      </c>
      <c r="D35" s="21">
        <v>32621603</v>
      </c>
      <c r="E35" s="22">
        <v>133794766</v>
      </c>
      <c r="F35" s="17">
        <v>55390173</v>
      </c>
      <c r="G35" s="23">
        <v>55390173</v>
      </c>
      <c r="H35" s="19">
        <v>44872759</v>
      </c>
      <c r="I35" s="22">
        <v>100518103</v>
      </c>
      <c r="J35" s="17">
        <v>157167078</v>
      </c>
      <c r="K35" s="23">
        <v>182218794</v>
      </c>
    </row>
    <row r="36" spans="1:11" x14ac:dyDescent="0.25">
      <c r="A36" s="20" t="s">
        <v>42</v>
      </c>
      <c r="B36" s="17">
        <v>351424949</v>
      </c>
      <c r="C36" s="17">
        <v>427910100</v>
      </c>
      <c r="D36" s="21">
        <v>486278014</v>
      </c>
      <c r="E36" s="22">
        <v>544552993</v>
      </c>
      <c r="F36" s="17">
        <v>545369014</v>
      </c>
      <c r="G36" s="23">
        <v>545369014</v>
      </c>
      <c r="H36" s="19">
        <v>505158057</v>
      </c>
      <c r="I36" s="22">
        <v>668283648</v>
      </c>
      <c r="J36" s="17">
        <v>671454695</v>
      </c>
      <c r="K36" s="23">
        <v>636083566</v>
      </c>
    </row>
    <row r="37" spans="1:11" x14ac:dyDescent="0.25">
      <c r="A37" s="20" t="s">
        <v>43</v>
      </c>
      <c r="B37" s="17">
        <v>81267282</v>
      </c>
      <c r="C37" s="17">
        <v>-11013401</v>
      </c>
      <c r="D37" s="21">
        <v>120130935</v>
      </c>
      <c r="E37" s="22">
        <v>49983837</v>
      </c>
      <c r="F37" s="17">
        <v>50782818</v>
      </c>
      <c r="G37" s="23">
        <v>50782818</v>
      </c>
      <c r="H37" s="19">
        <v>140237165</v>
      </c>
      <c r="I37" s="22">
        <v>87675712</v>
      </c>
      <c r="J37" s="17">
        <v>106732341</v>
      </c>
      <c r="K37" s="23">
        <v>88825702</v>
      </c>
    </row>
    <row r="38" spans="1:11" x14ac:dyDescent="0.25">
      <c r="A38" s="20" t="s">
        <v>44</v>
      </c>
      <c r="B38" s="17">
        <v>83424218</v>
      </c>
      <c r="C38" s="17">
        <v>8037416</v>
      </c>
      <c r="D38" s="21">
        <v>9717660</v>
      </c>
      <c r="E38" s="22">
        <v>11797417</v>
      </c>
      <c r="F38" s="17">
        <v>11797417</v>
      </c>
      <c r="G38" s="23">
        <v>11797417</v>
      </c>
      <c r="H38" s="19">
        <v>9665321</v>
      </c>
      <c r="I38" s="22">
        <v>9717660</v>
      </c>
      <c r="J38" s="17">
        <v>9761389</v>
      </c>
      <c r="K38" s="23">
        <v>9785793</v>
      </c>
    </row>
    <row r="39" spans="1:11" x14ac:dyDescent="0.25">
      <c r="A39" s="20" t="s">
        <v>45</v>
      </c>
      <c r="B39" s="17">
        <v>187710529</v>
      </c>
      <c r="C39" s="17">
        <v>435866001</v>
      </c>
      <c r="D39" s="21">
        <v>458557007</v>
      </c>
      <c r="E39" s="22">
        <v>616666505</v>
      </c>
      <c r="F39" s="17">
        <v>538278952</v>
      </c>
      <c r="G39" s="23">
        <v>538278952</v>
      </c>
      <c r="H39" s="19">
        <v>377815419</v>
      </c>
      <c r="I39" s="22">
        <v>671512779</v>
      </c>
      <c r="J39" s="17">
        <v>712237141</v>
      </c>
      <c r="K39" s="23">
        <v>719802690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-102291496</v>
      </c>
      <c r="D42" s="21">
        <v>-95796613</v>
      </c>
      <c r="E42" s="22">
        <v>149130518</v>
      </c>
      <c r="F42" s="17">
        <v>167762467</v>
      </c>
      <c r="G42" s="23">
        <v>167762467</v>
      </c>
      <c r="H42" s="19">
        <v>-99724950</v>
      </c>
      <c r="I42" s="22">
        <v>177379847</v>
      </c>
      <c r="J42" s="17">
        <v>188128330</v>
      </c>
      <c r="K42" s="23">
        <v>182355190</v>
      </c>
    </row>
    <row r="43" spans="1:11" x14ac:dyDescent="0.25">
      <c r="A43" s="20" t="s">
        <v>48</v>
      </c>
      <c r="B43" s="17">
        <v>0</v>
      </c>
      <c r="C43" s="17">
        <v>-93987386</v>
      </c>
      <c r="D43" s="21">
        <v>-145112661</v>
      </c>
      <c r="E43" s="22">
        <v>-179042350</v>
      </c>
      <c r="F43" s="17">
        <v>-180762573</v>
      </c>
      <c r="G43" s="23">
        <v>-180762573</v>
      </c>
      <c r="H43" s="19">
        <v>-145106973</v>
      </c>
      <c r="I43" s="22">
        <v>-187504370</v>
      </c>
      <c r="J43" s="17">
        <v>-173046050</v>
      </c>
      <c r="K43" s="23">
        <v>-150307100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-196278882</v>
      </c>
      <c r="D45" s="67">
        <v>-240909274</v>
      </c>
      <c r="E45" s="68">
        <v>30595685</v>
      </c>
      <c r="F45" s="66">
        <v>919877</v>
      </c>
      <c r="G45" s="69">
        <v>919877</v>
      </c>
      <c r="H45" s="70">
        <v>-244831923</v>
      </c>
      <c r="I45" s="68">
        <v>3776291</v>
      </c>
      <c r="J45" s="66">
        <v>29045647</v>
      </c>
      <c r="K45" s="69">
        <v>46046366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104816800</v>
      </c>
      <c r="C48" s="17">
        <v>6644381</v>
      </c>
      <c r="D48" s="21">
        <v>13896834</v>
      </c>
      <c r="E48" s="22">
        <v>30199413</v>
      </c>
      <c r="F48" s="17">
        <v>615601</v>
      </c>
      <c r="G48" s="23">
        <v>615601</v>
      </c>
      <c r="H48" s="19">
        <v>4396176</v>
      </c>
      <c r="I48" s="22">
        <v>3776291</v>
      </c>
      <c r="J48" s="17">
        <v>29045653</v>
      </c>
      <c r="K48" s="23">
        <v>46046362</v>
      </c>
    </row>
    <row r="49" spans="1:11" x14ac:dyDescent="0.25">
      <c r="A49" s="20" t="s">
        <v>53</v>
      </c>
      <c r="B49" s="17">
        <f>+B75</f>
        <v>80325358</v>
      </c>
      <c r="C49" s="17">
        <f t="shared" ref="C49:K49" si="6">+C75</f>
        <v>-22901424.357112631</v>
      </c>
      <c r="D49" s="21">
        <f t="shared" si="6"/>
        <v>78593188.992771208</v>
      </c>
      <c r="E49" s="22">
        <f t="shared" si="6"/>
        <v>-86898700.99259606</v>
      </c>
      <c r="F49" s="17">
        <f t="shared" si="6"/>
        <v>-67332202.077029377</v>
      </c>
      <c r="G49" s="23">
        <f t="shared" si="6"/>
        <v>-67332202.077029377</v>
      </c>
      <c r="H49" s="19">
        <f t="shared" si="6"/>
        <v>-50473355.787662745</v>
      </c>
      <c r="I49" s="22">
        <f t="shared" si="6"/>
        <v>-47044765.863687947</v>
      </c>
      <c r="J49" s="17">
        <f t="shared" si="6"/>
        <v>-45716575.48438926</v>
      </c>
      <c r="K49" s="23">
        <f t="shared" si="6"/>
        <v>-65240799.139440715</v>
      </c>
    </row>
    <row r="50" spans="1:11" x14ac:dyDescent="0.25">
      <c r="A50" s="30" t="s">
        <v>54</v>
      </c>
      <c r="B50" s="66">
        <f>+B48-B49</f>
        <v>24491442</v>
      </c>
      <c r="C50" s="66">
        <f t="shared" ref="C50:K50" si="7">+C48-C49</f>
        <v>29545805.357112631</v>
      </c>
      <c r="D50" s="67">
        <f t="shared" si="7"/>
        <v>-64696354.992771208</v>
      </c>
      <c r="E50" s="68">
        <f t="shared" si="7"/>
        <v>117098113.99259606</v>
      </c>
      <c r="F50" s="66">
        <f t="shared" si="7"/>
        <v>67947803.077029377</v>
      </c>
      <c r="G50" s="69">
        <f t="shared" si="7"/>
        <v>67947803.077029377</v>
      </c>
      <c r="H50" s="70">
        <f t="shared" si="7"/>
        <v>54869531.787662745</v>
      </c>
      <c r="I50" s="68">
        <f t="shared" si="7"/>
        <v>50821056.863687947</v>
      </c>
      <c r="J50" s="66">
        <f t="shared" si="7"/>
        <v>74762228.48438926</v>
      </c>
      <c r="K50" s="69">
        <f t="shared" si="7"/>
        <v>111287161.13944072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322191974</v>
      </c>
      <c r="C53" s="17">
        <v>353295768</v>
      </c>
      <c r="D53" s="21">
        <v>442947869</v>
      </c>
      <c r="E53" s="22">
        <v>407563993</v>
      </c>
      <c r="F53" s="17">
        <v>407450686</v>
      </c>
      <c r="G53" s="23">
        <v>407450686</v>
      </c>
      <c r="H53" s="19">
        <v>431275193</v>
      </c>
      <c r="I53" s="22">
        <v>474484852</v>
      </c>
      <c r="J53" s="17">
        <v>464802563</v>
      </c>
      <c r="K53" s="23">
        <v>465120622</v>
      </c>
    </row>
    <row r="54" spans="1:11" x14ac:dyDescent="0.25">
      <c r="A54" s="20" t="s">
        <v>57</v>
      </c>
      <c r="B54" s="17">
        <v>27313169</v>
      </c>
      <c r="C54" s="17">
        <v>28667319</v>
      </c>
      <c r="D54" s="21">
        <v>34936639</v>
      </c>
      <c r="E54" s="22">
        <v>34774580</v>
      </c>
      <c r="F54" s="17">
        <v>35297580</v>
      </c>
      <c r="G54" s="23">
        <v>35297580</v>
      </c>
      <c r="H54" s="19">
        <v>35496430</v>
      </c>
      <c r="I54" s="22">
        <v>36850671</v>
      </c>
      <c r="J54" s="17">
        <v>38508953</v>
      </c>
      <c r="K54" s="23">
        <v>39471675</v>
      </c>
    </row>
    <row r="55" spans="1:11" x14ac:dyDescent="0.25">
      <c r="A55" s="20" t="s">
        <v>58</v>
      </c>
      <c r="B55" s="17">
        <v>4692703</v>
      </c>
      <c r="C55" s="17">
        <v>4692703</v>
      </c>
      <c r="D55" s="21">
        <v>7544329</v>
      </c>
      <c r="E55" s="22">
        <v>1000000</v>
      </c>
      <c r="F55" s="17">
        <v>836500</v>
      </c>
      <c r="G55" s="23">
        <v>836500</v>
      </c>
      <c r="H55" s="19">
        <v>4692703</v>
      </c>
      <c r="I55" s="22">
        <v>0</v>
      </c>
      <c r="J55" s="17">
        <v>7000000</v>
      </c>
      <c r="K55" s="23">
        <v>0</v>
      </c>
    </row>
    <row r="56" spans="1:11" x14ac:dyDescent="0.25">
      <c r="A56" s="20" t="s">
        <v>59</v>
      </c>
      <c r="B56" s="17">
        <v>72517236</v>
      </c>
      <c r="C56" s="17">
        <v>35518634</v>
      </c>
      <c r="D56" s="21">
        <v>39751166</v>
      </c>
      <c r="E56" s="22">
        <v>41055383</v>
      </c>
      <c r="F56" s="17">
        <v>66455383</v>
      </c>
      <c r="G56" s="23">
        <v>66455383</v>
      </c>
      <c r="H56" s="19">
        <v>70027762</v>
      </c>
      <c r="I56" s="22">
        <v>39500000</v>
      </c>
      <c r="J56" s="17">
        <v>20500000</v>
      </c>
      <c r="K56" s="23">
        <v>31725000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1977176</v>
      </c>
      <c r="C60" s="17">
        <v>2113080</v>
      </c>
      <c r="D60" s="21">
        <v>2168682</v>
      </c>
      <c r="E60" s="22">
        <v>0</v>
      </c>
      <c r="F60" s="17">
        <v>0</v>
      </c>
      <c r="G60" s="23">
        <v>0</v>
      </c>
      <c r="H60" s="19">
        <v>2274330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</v>
      </c>
      <c r="C70" s="5">
        <f t="shared" ref="C70:K70" si="8">IF(ISERROR(C71/C72),0,(C71/C72))</f>
        <v>0.75364329095877958</v>
      </c>
      <c r="D70" s="5">
        <f t="shared" si="8"/>
        <v>3.5677878996008596</v>
      </c>
      <c r="E70" s="5">
        <f t="shared" si="8"/>
        <v>1.3370940692395006</v>
      </c>
      <c r="F70" s="5">
        <f t="shared" si="8"/>
        <v>2.3385749246987952</v>
      </c>
      <c r="G70" s="5">
        <f t="shared" si="8"/>
        <v>2.3385749246987952</v>
      </c>
      <c r="H70" s="5">
        <f t="shared" si="8"/>
        <v>5.6247838548252078</v>
      </c>
      <c r="I70" s="5">
        <f t="shared" si="8"/>
        <v>1.5571833839918947</v>
      </c>
      <c r="J70" s="5">
        <f t="shared" si="8"/>
        <v>1.2864706956362972</v>
      </c>
      <c r="K70" s="5">
        <f t="shared" si="8"/>
        <v>1.1957026273634288</v>
      </c>
    </row>
    <row r="71" spans="1:11" ht="13" hidden="1" x14ac:dyDescent="0.3">
      <c r="A71" s="1" t="s">
        <v>108</v>
      </c>
      <c r="B71" s="2">
        <f>+B83</f>
        <v>0</v>
      </c>
      <c r="C71" s="2">
        <f t="shared" ref="C71:K71" si="9">+C83</f>
        <v>62788025</v>
      </c>
      <c r="D71" s="2">
        <f t="shared" si="9"/>
        <v>169047360</v>
      </c>
      <c r="E71" s="2">
        <f t="shared" si="9"/>
        <v>94238390</v>
      </c>
      <c r="F71" s="2">
        <f t="shared" si="9"/>
        <v>124225100</v>
      </c>
      <c r="G71" s="2">
        <f t="shared" si="9"/>
        <v>124225100</v>
      </c>
      <c r="H71" s="2">
        <f t="shared" si="9"/>
        <v>283174439</v>
      </c>
      <c r="I71" s="2">
        <f t="shared" si="9"/>
        <v>115270500</v>
      </c>
      <c r="J71" s="2">
        <f t="shared" si="9"/>
        <v>98644000</v>
      </c>
      <c r="K71" s="2">
        <f t="shared" si="9"/>
        <v>94796500</v>
      </c>
    </row>
    <row r="72" spans="1:11" ht="13" hidden="1" x14ac:dyDescent="0.3">
      <c r="A72" s="1" t="s">
        <v>109</v>
      </c>
      <c r="B72" s="2">
        <f>+B77</f>
        <v>486421123</v>
      </c>
      <c r="C72" s="2">
        <f t="shared" ref="C72:K72" si="10">+C77</f>
        <v>83312657</v>
      </c>
      <c r="D72" s="2">
        <f t="shared" si="10"/>
        <v>47381561</v>
      </c>
      <c r="E72" s="2">
        <f t="shared" si="10"/>
        <v>70480000</v>
      </c>
      <c r="F72" s="2">
        <f t="shared" si="10"/>
        <v>53120000</v>
      </c>
      <c r="G72" s="2">
        <f t="shared" si="10"/>
        <v>53120000</v>
      </c>
      <c r="H72" s="2">
        <f t="shared" si="10"/>
        <v>50344057</v>
      </c>
      <c r="I72" s="2">
        <f t="shared" si="10"/>
        <v>74025000</v>
      </c>
      <c r="J72" s="2">
        <f t="shared" si="10"/>
        <v>76678000</v>
      </c>
      <c r="K72" s="2">
        <f t="shared" si="10"/>
        <v>79281000</v>
      </c>
    </row>
    <row r="73" spans="1:11" ht="13" hidden="1" x14ac:dyDescent="0.3">
      <c r="A73" s="1" t="s">
        <v>110</v>
      </c>
      <c r="B73" s="2">
        <f>+B74</f>
        <v>-91427675.333333343</v>
      </c>
      <c r="C73" s="2">
        <f t="shared" ref="C73:K73" si="11">+(C78+C80+C81+C82)-(B78+B80+B81+B82)</f>
        <v>-99240209</v>
      </c>
      <c r="D73" s="2">
        <f t="shared" si="11"/>
        <v>-2434536</v>
      </c>
      <c r="E73" s="2">
        <f t="shared" si="11"/>
        <v>47495935</v>
      </c>
      <c r="F73" s="2">
        <f>+(F78+F80+F81+F82)-(D78+D80+D81+D82)</f>
        <v>26106250</v>
      </c>
      <c r="G73" s="2">
        <f>+(G78+G80+G81+G82)-(D78+D80+D81+D82)</f>
        <v>26106250</v>
      </c>
      <c r="H73" s="2">
        <f>+(H78+H80+H81+H82)-(D78+D80+D81+D82)</f>
        <v>22074041</v>
      </c>
      <c r="I73" s="2">
        <f>+(I78+I80+I81+I82)-(E78+E80+E81+E82)</f>
        <v>-36394</v>
      </c>
      <c r="J73" s="2">
        <f t="shared" si="11"/>
        <v>8272417</v>
      </c>
      <c r="K73" s="2">
        <f t="shared" si="11"/>
        <v>-712826</v>
      </c>
    </row>
    <row r="74" spans="1:11" ht="13" hidden="1" x14ac:dyDescent="0.3">
      <c r="A74" s="1" t="s">
        <v>111</v>
      </c>
      <c r="B74" s="2">
        <f>+TREND(C74:E74)</f>
        <v>-91427675.333333343</v>
      </c>
      <c r="C74" s="2">
        <f>+C73</f>
        <v>-99240209</v>
      </c>
      <c r="D74" s="2">
        <f t="shared" ref="D74:K74" si="12">+D73</f>
        <v>-2434536</v>
      </c>
      <c r="E74" s="2">
        <f t="shared" si="12"/>
        <v>47495935</v>
      </c>
      <c r="F74" s="2">
        <f t="shared" si="12"/>
        <v>26106250</v>
      </c>
      <c r="G74" s="2">
        <f t="shared" si="12"/>
        <v>26106250</v>
      </c>
      <c r="H74" s="2">
        <f t="shared" si="12"/>
        <v>22074041</v>
      </c>
      <c r="I74" s="2">
        <f t="shared" si="12"/>
        <v>-36394</v>
      </c>
      <c r="J74" s="2">
        <f t="shared" si="12"/>
        <v>8272417</v>
      </c>
      <c r="K74" s="2">
        <f t="shared" si="12"/>
        <v>-712826</v>
      </c>
    </row>
    <row r="75" spans="1:11" ht="13" hidden="1" x14ac:dyDescent="0.3">
      <c r="A75" s="1" t="s">
        <v>112</v>
      </c>
      <c r="B75" s="2">
        <f>+B84-(((B80+B81+B82+B78)*B70)-B79)</f>
        <v>80325358</v>
      </c>
      <c r="C75" s="2">
        <f t="shared" ref="C75:K75" si="13">+C84-(((C80+C81+C82+C78)*C70)-C79)</f>
        <v>-22901424.357112631</v>
      </c>
      <c r="D75" s="2">
        <f t="shared" si="13"/>
        <v>78593188.992771208</v>
      </c>
      <c r="E75" s="2">
        <f t="shared" si="13"/>
        <v>-86898700.99259606</v>
      </c>
      <c r="F75" s="2">
        <f t="shared" si="13"/>
        <v>-67332202.077029377</v>
      </c>
      <c r="G75" s="2">
        <f t="shared" si="13"/>
        <v>-67332202.077029377</v>
      </c>
      <c r="H75" s="2">
        <f t="shared" si="13"/>
        <v>-50473355.787662745</v>
      </c>
      <c r="I75" s="2">
        <f t="shared" si="13"/>
        <v>-47044765.863687947</v>
      </c>
      <c r="J75" s="2">
        <f t="shared" si="13"/>
        <v>-45716575.48438926</v>
      </c>
      <c r="K75" s="2">
        <f t="shared" si="13"/>
        <v>-65240799.139440715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486421123</v>
      </c>
      <c r="C77" s="3">
        <v>83312657</v>
      </c>
      <c r="D77" s="3">
        <v>47381561</v>
      </c>
      <c r="E77" s="3">
        <v>70480000</v>
      </c>
      <c r="F77" s="3">
        <v>53120000</v>
      </c>
      <c r="G77" s="3">
        <v>53120000</v>
      </c>
      <c r="H77" s="3">
        <v>50344057</v>
      </c>
      <c r="I77" s="3">
        <v>74025000</v>
      </c>
      <c r="J77" s="3">
        <v>76678000</v>
      </c>
      <c r="K77" s="3">
        <v>79281000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45817989</v>
      </c>
      <c r="C79" s="3">
        <v>45497472</v>
      </c>
      <c r="D79" s="3">
        <v>140560440</v>
      </c>
      <c r="E79" s="3">
        <v>48068933</v>
      </c>
      <c r="F79" s="3">
        <v>48677414</v>
      </c>
      <c r="G79" s="3">
        <v>48677414</v>
      </c>
      <c r="H79" s="3">
        <v>146336556</v>
      </c>
      <c r="I79" s="3">
        <v>63645532</v>
      </c>
      <c r="J79" s="3">
        <v>82458566</v>
      </c>
      <c r="K79" s="3">
        <v>64355008</v>
      </c>
    </row>
    <row r="80" spans="1:11" ht="13" hidden="1" x14ac:dyDescent="0.3">
      <c r="A80" s="1" t="s">
        <v>71</v>
      </c>
      <c r="B80" s="3">
        <v>4821448</v>
      </c>
      <c r="C80" s="3">
        <v>2697222</v>
      </c>
      <c r="D80" s="3">
        <v>2194294</v>
      </c>
      <c r="E80" s="3">
        <v>2779332</v>
      </c>
      <c r="F80" s="3">
        <v>2719647</v>
      </c>
      <c r="G80" s="3">
        <v>2719647</v>
      </c>
      <c r="H80" s="3">
        <v>1175542</v>
      </c>
      <c r="I80" s="3">
        <v>6046064</v>
      </c>
      <c r="J80" s="3">
        <v>2420371</v>
      </c>
      <c r="K80" s="3">
        <v>-746180</v>
      </c>
    </row>
    <row r="81" spans="1:11" ht="13" hidden="1" x14ac:dyDescent="0.3">
      <c r="A81" s="1" t="s">
        <v>72</v>
      </c>
      <c r="B81" s="3">
        <v>108825065</v>
      </c>
      <c r="C81" s="3">
        <v>11709082</v>
      </c>
      <c r="D81" s="3">
        <v>9777474</v>
      </c>
      <c r="E81" s="3">
        <v>56688371</v>
      </c>
      <c r="F81" s="3">
        <v>35358371</v>
      </c>
      <c r="G81" s="3">
        <v>35358371</v>
      </c>
      <c r="H81" s="3">
        <v>32870267</v>
      </c>
      <c r="I81" s="3">
        <v>53385245</v>
      </c>
      <c r="J81" s="3">
        <v>65283355</v>
      </c>
      <c r="K81" s="3">
        <v>67737080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62788025</v>
      </c>
      <c r="D83" s="3">
        <v>169047360</v>
      </c>
      <c r="E83" s="3">
        <v>94238390</v>
      </c>
      <c r="F83" s="3">
        <v>124225100</v>
      </c>
      <c r="G83" s="3">
        <v>124225100</v>
      </c>
      <c r="H83" s="3">
        <v>283174439</v>
      </c>
      <c r="I83" s="3">
        <v>115270500</v>
      </c>
      <c r="J83" s="3">
        <v>98644000</v>
      </c>
      <c r="K83" s="3">
        <v>94796500</v>
      </c>
    </row>
    <row r="84" spans="1:11" ht="13" hidden="1" x14ac:dyDescent="0.3">
      <c r="A84" s="1" t="s">
        <v>75</v>
      </c>
      <c r="B84" s="3">
        <v>34507369</v>
      </c>
      <c r="C84" s="3">
        <v>-57541682</v>
      </c>
      <c r="D84" s="3">
        <v>-19254522</v>
      </c>
      <c r="E84" s="3">
        <v>-55453721</v>
      </c>
      <c r="F84" s="3">
        <v>-26961318</v>
      </c>
      <c r="G84" s="3">
        <v>-26961318</v>
      </c>
      <c r="H84" s="3">
        <v>-5309595</v>
      </c>
      <c r="I84" s="3">
        <v>-18144851</v>
      </c>
      <c r="J84" s="3">
        <v>-41076282</v>
      </c>
      <c r="K84" s="3">
        <v>-49494612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104915565</v>
      </c>
      <c r="C5" s="17">
        <v>111685579</v>
      </c>
      <c r="D5" s="21">
        <v>183809936</v>
      </c>
      <c r="E5" s="22">
        <v>225823942</v>
      </c>
      <c r="F5" s="17">
        <v>232613542</v>
      </c>
      <c r="G5" s="23">
        <v>232613542</v>
      </c>
      <c r="H5" s="19">
        <v>223997029</v>
      </c>
      <c r="I5" s="22">
        <v>240178872</v>
      </c>
      <c r="J5" s="17">
        <v>251227116</v>
      </c>
      <c r="K5" s="23">
        <v>262281096</v>
      </c>
    </row>
    <row r="6" spans="1:11" x14ac:dyDescent="0.25">
      <c r="A6" s="20" t="s">
        <v>18</v>
      </c>
      <c r="B6" s="17">
        <v>21117504</v>
      </c>
      <c r="C6" s="17">
        <v>22696531</v>
      </c>
      <c r="D6" s="21">
        <v>25272101</v>
      </c>
      <c r="E6" s="22">
        <v>30947302</v>
      </c>
      <c r="F6" s="17">
        <v>28947302</v>
      </c>
      <c r="G6" s="23">
        <v>28947302</v>
      </c>
      <c r="H6" s="19">
        <v>30369479</v>
      </c>
      <c r="I6" s="22">
        <v>31600152</v>
      </c>
      <c r="J6" s="17">
        <v>33053748</v>
      </c>
      <c r="K6" s="23">
        <v>34508112</v>
      </c>
    </row>
    <row r="7" spans="1:11" x14ac:dyDescent="0.25">
      <c r="A7" s="20" t="s">
        <v>19</v>
      </c>
      <c r="B7" s="17">
        <v>9394518</v>
      </c>
      <c r="C7" s="17">
        <v>13932328</v>
      </c>
      <c r="D7" s="21">
        <v>19650734</v>
      </c>
      <c r="E7" s="22">
        <v>11764489</v>
      </c>
      <c r="F7" s="17">
        <v>13100489</v>
      </c>
      <c r="G7" s="23">
        <v>13100489</v>
      </c>
      <c r="H7" s="19">
        <v>12662044</v>
      </c>
      <c r="I7" s="22">
        <v>14375928</v>
      </c>
      <c r="J7" s="17">
        <v>15037224</v>
      </c>
      <c r="K7" s="23">
        <v>15698856</v>
      </c>
    </row>
    <row r="8" spans="1:11" x14ac:dyDescent="0.25">
      <c r="A8" s="20" t="s">
        <v>20</v>
      </c>
      <c r="B8" s="17">
        <v>482586000</v>
      </c>
      <c r="C8" s="17">
        <v>545663530</v>
      </c>
      <c r="D8" s="21">
        <v>593429400</v>
      </c>
      <c r="E8" s="22">
        <v>635886200</v>
      </c>
      <c r="F8" s="17">
        <v>626886200</v>
      </c>
      <c r="G8" s="23">
        <v>626886200</v>
      </c>
      <c r="H8" s="19">
        <v>628173567</v>
      </c>
      <c r="I8" s="22">
        <v>625402896</v>
      </c>
      <c r="J8" s="17">
        <v>620330760</v>
      </c>
      <c r="K8" s="23">
        <v>648498600</v>
      </c>
    </row>
    <row r="9" spans="1:11" x14ac:dyDescent="0.25">
      <c r="A9" s="20" t="s">
        <v>21</v>
      </c>
      <c r="B9" s="17">
        <v>28831015</v>
      </c>
      <c r="C9" s="17">
        <v>46751857</v>
      </c>
      <c r="D9" s="21">
        <v>182811886</v>
      </c>
      <c r="E9" s="22">
        <v>158690705</v>
      </c>
      <c r="F9" s="17">
        <v>99407405</v>
      </c>
      <c r="G9" s="23">
        <v>99407405</v>
      </c>
      <c r="H9" s="19">
        <v>125317667</v>
      </c>
      <c r="I9" s="22">
        <v>209723856</v>
      </c>
      <c r="J9" s="17">
        <v>220943124</v>
      </c>
      <c r="K9" s="23">
        <v>200164620</v>
      </c>
    </row>
    <row r="10" spans="1:11" x14ac:dyDescent="0.25">
      <c r="A10" s="24" t="s">
        <v>103</v>
      </c>
      <c r="B10" s="25">
        <f>SUM(B5:B9)</f>
        <v>646844602</v>
      </c>
      <c r="C10" s="26">
        <f t="shared" ref="C10:K10" si="0">SUM(C5:C9)</f>
        <v>740729825</v>
      </c>
      <c r="D10" s="27">
        <f t="shared" si="0"/>
        <v>1004974057</v>
      </c>
      <c r="E10" s="25">
        <f t="shared" si="0"/>
        <v>1063112638</v>
      </c>
      <c r="F10" s="26">
        <f t="shared" si="0"/>
        <v>1000954938</v>
      </c>
      <c r="G10" s="28">
        <f t="shared" si="0"/>
        <v>1000954938</v>
      </c>
      <c r="H10" s="29">
        <f t="shared" si="0"/>
        <v>1020519786</v>
      </c>
      <c r="I10" s="25">
        <f t="shared" si="0"/>
        <v>1121281704</v>
      </c>
      <c r="J10" s="26">
        <f t="shared" si="0"/>
        <v>1140591972</v>
      </c>
      <c r="K10" s="28">
        <f t="shared" si="0"/>
        <v>1161151284</v>
      </c>
    </row>
    <row r="11" spans="1:11" x14ac:dyDescent="0.25">
      <c r="A11" s="20" t="s">
        <v>22</v>
      </c>
      <c r="B11" s="17">
        <v>199112351</v>
      </c>
      <c r="C11" s="17">
        <v>214787896</v>
      </c>
      <c r="D11" s="21">
        <v>250905413</v>
      </c>
      <c r="E11" s="22">
        <v>271245664</v>
      </c>
      <c r="F11" s="17">
        <v>297716115</v>
      </c>
      <c r="G11" s="23">
        <v>297716115</v>
      </c>
      <c r="H11" s="19">
        <v>296513607</v>
      </c>
      <c r="I11" s="22">
        <v>282883012</v>
      </c>
      <c r="J11" s="17">
        <v>298893012</v>
      </c>
      <c r="K11" s="23">
        <v>309264468</v>
      </c>
    </row>
    <row r="12" spans="1:11" x14ac:dyDescent="0.25">
      <c r="A12" s="20" t="s">
        <v>23</v>
      </c>
      <c r="B12" s="17">
        <v>35396630</v>
      </c>
      <c r="C12" s="17">
        <v>38574172</v>
      </c>
      <c r="D12" s="21">
        <v>43497788</v>
      </c>
      <c r="E12" s="22">
        <v>44940049</v>
      </c>
      <c r="F12" s="17">
        <v>45640049</v>
      </c>
      <c r="G12" s="23">
        <v>45640049</v>
      </c>
      <c r="H12" s="19">
        <v>44388039</v>
      </c>
      <c r="I12" s="22">
        <v>46349766</v>
      </c>
      <c r="J12" s="17">
        <v>48372612</v>
      </c>
      <c r="K12" s="23">
        <v>50463048</v>
      </c>
    </row>
    <row r="13" spans="1:11" x14ac:dyDescent="0.25">
      <c r="A13" s="20" t="s">
        <v>24</v>
      </c>
      <c r="B13" s="17">
        <v>87592199</v>
      </c>
      <c r="C13" s="17">
        <v>75076307</v>
      </c>
      <c r="D13" s="21">
        <v>107420056</v>
      </c>
      <c r="E13" s="22">
        <v>83540889</v>
      </c>
      <c r="F13" s="17">
        <v>83540889</v>
      </c>
      <c r="G13" s="23">
        <v>83540889</v>
      </c>
      <c r="H13" s="19">
        <v>100946830</v>
      </c>
      <c r="I13" s="22">
        <v>74287908</v>
      </c>
      <c r="J13" s="17">
        <v>86073180</v>
      </c>
      <c r="K13" s="23">
        <v>89946468</v>
      </c>
    </row>
    <row r="14" spans="1:11" x14ac:dyDescent="0.25">
      <c r="A14" s="20" t="s">
        <v>25</v>
      </c>
      <c r="B14" s="17">
        <v>5303905</v>
      </c>
      <c r="C14" s="17">
        <v>4145383</v>
      </c>
      <c r="D14" s="21">
        <v>6877236</v>
      </c>
      <c r="E14" s="22">
        <v>6500000</v>
      </c>
      <c r="F14" s="17">
        <v>500000</v>
      </c>
      <c r="G14" s="23">
        <v>500000</v>
      </c>
      <c r="H14" s="19">
        <v>15092928</v>
      </c>
      <c r="I14" s="22">
        <v>900000</v>
      </c>
      <c r="J14" s="17">
        <v>941400</v>
      </c>
      <c r="K14" s="23">
        <v>982824</v>
      </c>
    </row>
    <row r="15" spans="1:11" x14ac:dyDescent="0.25">
      <c r="A15" s="20" t="s">
        <v>26</v>
      </c>
      <c r="B15" s="17">
        <v>2172236</v>
      </c>
      <c r="C15" s="17">
        <v>5937827</v>
      </c>
      <c r="D15" s="21">
        <v>53696458</v>
      </c>
      <c r="E15" s="22">
        <v>6600017</v>
      </c>
      <c r="F15" s="17">
        <v>5353161</v>
      </c>
      <c r="G15" s="23">
        <v>5353161</v>
      </c>
      <c r="H15" s="19">
        <v>17691638</v>
      </c>
      <c r="I15" s="22">
        <v>6504104</v>
      </c>
      <c r="J15" s="17">
        <v>6803292</v>
      </c>
      <c r="K15" s="23">
        <v>7105416</v>
      </c>
    </row>
    <row r="16" spans="1:11" x14ac:dyDescent="0.25">
      <c r="A16" s="20" t="s">
        <v>27</v>
      </c>
      <c r="B16" s="17">
        <v>1311312</v>
      </c>
      <c r="C16" s="17">
        <v>944138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381579031</v>
      </c>
      <c r="C17" s="17">
        <v>491739861</v>
      </c>
      <c r="D17" s="21">
        <v>723388791</v>
      </c>
      <c r="E17" s="22">
        <v>598490776</v>
      </c>
      <c r="F17" s="17">
        <v>581232984</v>
      </c>
      <c r="G17" s="23">
        <v>581232984</v>
      </c>
      <c r="H17" s="19">
        <v>597920532</v>
      </c>
      <c r="I17" s="22">
        <v>587167529</v>
      </c>
      <c r="J17" s="17">
        <v>548774268</v>
      </c>
      <c r="K17" s="23">
        <v>548158692</v>
      </c>
    </row>
    <row r="18" spans="1:11" x14ac:dyDescent="0.25">
      <c r="A18" s="30" t="s">
        <v>29</v>
      </c>
      <c r="B18" s="31">
        <f>SUM(B11:B17)</f>
        <v>712467664</v>
      </c>
      <c r="C18" s="32">
        <f t="shared" ref="C18:K18" si="1">SUM(C11:C17)</f>
        <v>831205584</v>
      </c>
      <c r="D18" s="33">
        <f t="shared" si="1"/>
        <v>1185785742</v>
      </c>
      <c r="E18" s="31">
        <f t="shared" si="1"/>
        <v>1011317395</v>
      </c>
      <c r="F18" s="32">
        <f t="shared" si="1"/>
        <v>1013983198</v>
      </c>
      <c r="G18" s="34">
        <f t="shared" si="1"/>
        <v>1013983198</v>
      </c>
      <c r="H18" s="35">
        <f t="shared" si="1"/>
        <v>1072553574</v>
      </c>
      <c r="I18" s="31">
        <f t="shared" si="1"/>
        <v>998092319</v>
      </c>
      <c r="J18" s="32">
        <f t="shared" si="1"/>
        <v>989857764</v>
      </c>
      <c r="K18" s="34">
        <f t="shared" si="1"/>
        <v>1005920916</v>
      </c>
    </row>
    <row r="19" spans="1:11" x14ac:dyDescent="0.25">
      <c r="A19" s="30" t="s">
        <v>30</v>
      </c>
      <c r="B19" s="36">
        <f>+B10-B18</f>
        <v>-65623062</v>
      </c>
      <c r="C19" s="37">
        <f t="shared" ref="C19:K19" si="2">+C10-C18</f>
        <v>-90475759</v>
      </c>
      <c r="D19" s="38">
        <f t="shared" si="2"/>
        <v>-180811685</v>
      </c>
      <c r="E19" s="36">
        <f t="shared" si="2"/>
        <v>51795243</v>
      </c>
      <c r="F19" s="37">
        <f t="shared" si="2"/>
        <v>-13028260</v>
      </c>
      <c r="G19" s="39">
        <f t="shared" si="2"/>
        <v>-13028260</v>
      </c>
      <c r="H19" s="40">
        <f t="shared" si="2"/>
        <v>-52033788</v>
      </c>
      <c r="I19" s="36">
        <f t="shared" si="2"/>
        <v>123189385</v>
      </c>
      <c r="J19" s="37">
        <f t="shared" si="2"/>
        <v>150734208</v>
      </c>
      <c r="K19" s="39">
        <f t="shared" si="2"/>
        <v>155230368</v>
      </c>
    </row>
    <row r="20" spans="1:11" x14ac:dyDescent="0.25">
      <c r="A20" s="41" t="s">
        <v>31</v>
      </c>
      <c r="B20" s="42">
        <v>137658568</v>
      </c>
      <c r="C20" s="43">
        <v>143425351</v>
      </c>
      <c r="D20" s="44">
        <v>225264833</v>
      </c>
      <c r="E20" s="42">
        <v>185960800</v>
      </c>
      <c r="F20" s="43">
        <v>202083635</v>
      </c>
      <c r="G20" s="45">
        <v>202083635</v>
      </c>
      <c r="H20" s="46">
        <v>193678800</v>
      </c>
      <c r="I20" s="42">
        <v>180101100</v>
      </c>
      <c r="J20" s="43">
        <v>180548256</v>
      </c>
      <c r="K20" s="45">
        <v>182865408</v>
      </c>
    </row>
    <row r="21" spans="1:11" x14ac:dyDescent="0.25">
      <c r="A21" s="47" t="s">
        <v>32</v>
      </c>
      <c r="B21" s="48">
        <v>82800</v>
      </c>
      <c r="C21" s="49">
        <v>0</v>
      </c>
      <c r="D21" s="50">
        <v>17391303</v>
      </c>
      <c r="E21" s="48">
        <v>0</v>
      </c>
      <c r="F21" s="49">
        <v>0</v>
      </c>
      <c r="G21" s="51">
        <v>0</v>
      </c>
      <c r="H21" s="52">
        <v>22705288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72118306</v>
      </c>
      <c r="C22" s="55">
        <f t="shared" ref="C22:K22" si="3">SUM(C19:C21)</f>
        <v>52949592</v>
      </c>
      <c r="D22" s="56">
        <f t="shared" si="3"/>
        <v>61844451</v>
      </c>
      <c r="E22" s="54">
        <f t="shared" si="3"/>
        <v>237756043</v>
      </c>
      <c r="F22" s="55">
        <f t="shared" si="3"/>
        <v>189055375</v>
      </c>
      <c r="G22" s="57">
        <f t="shared" si="3"/>
        <v>189055375</v>
      </c>
      <c r="H22" s="58">
        <f t="shared" si="3"/>
        <v>164350300</v>
      </c>
      <c r="I22" s="54">
        <f t="shared" si="3"/>
        <v>303290485</v>
      </c>
      <c r="J22" s="55">
        <f t="shared" si="3"/>
        <v>331282464</v>
      </c>
      <c r="K22" s="57">
        <f t="shared" si="3"/>
        <v>338095776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72118306</v>
      </c>
      <c r="C24" s="37">
        <f t="shared" ref="C24:K24" si="4">SUM(C22:C23)</f>
        <v>52949592</v>
      </c>
      <c r="D24" s="38">
        <f t="shared" si="4"/>
        <v>61844451</v>
      </c>
      <c r="E24" s="36">
        <f t="shared" si="4"/>
        <v>237756043</v>
      </c>
      <c r="F24" s="37">
        <f t="shared" si="4"/>
        <v>189055375</v>
      </c>
      <c r="G24" s="39">
        <f t="shared" si="4"/>
        <v>189055375</v>
      </c>
      <c r="H24" s="40">
        <f t="shared" si="4"/>
        <v>164350300</v>
      </c>
      <c r="I24" s="36">
        <f t="shared" si="4"/>
        <v>303290485</v>
      </c>
      <c r="J24" s="37">
        <f t="shared" si="4"/>
        <v>331282464</v>
      </c>
      <c r="K24" s="39">
        <f t="shared" si="4"/>
        <v>338095776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155217996</v>
      </c>
      <c r="C27" s="66">
        <v>224389841</v>
      </c>
      <c r="D27" s="67">
        <v>445481337</v>
      </c>
      <c r="E27" s="68">
        <v>352748523</v>
      </c>
      <c r="F27" s="66">
        <v>345821113</v>
      </c>
      <c r="G27" s="69">
        <v>345821113</v>
      </c>
      <c r="H27" s="70">
        <v>282992058</v>
      </c>
      <c r="I27" s="68">
        <v>289401068</v>
      </c>
      <c r="J27" s="66">
        <v>280730232</v>
      </c>
      <c r="K27" s="69">
        <v>283165020</v>
      </c>
    </row>
    <row r="28" spans="1:11" x14ac:dyDescent="0.25">
      <c r="A28" s="71" t="s">
        <v>36</v>
      </c>
      <c r="B28" s="17">
        <v>74253607</v>
      </c>
      <c r="C28" s="17">
        <v>135866659</v>
      </c>
      <c r="D28" s="21">
        <v>196786562</v>
      </c>
      <c r="E28" s="22">
        <v>161705044</v>
      </c>
      <c r="F28" s="17">
        <v>175724898</v>
      </c>
      <c r="G28" s="23">
        <v>175724898</v>
      </c>
      <c r="H28" s="19">
        <v>147440688</v>
      </c>
      <c r="I28" s="22">
        <v>180101100</v>
      </c>
      <c r="J28" s="17">
        <v>180548256</v>
      </c>
      <c r="K28" s="23">
        <v>182865396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43478261</v>
      </c>
      <c r="E30" s="22">
        <v>34782608</v>
      </c>
      <c r="F30" s="17">
        <v>34782608</v>
      </c>
      <c r="G30" s="23">
        <v>34782608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80218974</v>
      </c>
      <c r="C31" s="17">
        <v>86269812</v>
      </c>
      <c r="D31" s="21">
        <v>165985361</v>
      </c>
      <c r="E31" s="22">
        <v>156260871</v>
      </c>
      <c r="F31" s="17">
        <v>135313607</v>
      </c>
      <c r="G31" s="23">
        <v>135313607</v>
      </c>
      <c r="H31" s="19">
        <v>124376908</v>
      </c>
      <c r="I31" s="22">
        <v>109299968</v>
      </c>
      <c r="J31" s="17">
        <v>100181976</v>
      </c>
      <c r="K31" s="23">
        <v>100299624</v>
      </c>
    </row>
    <row r="32" spans="1:11" x14ac:dyDescent="0.25">
      <c r="A32" s="30" t="s">
        <v>39</v>
      </c>
      <c r="B32" s="66">
        <f>SUM(B28:B31)</f>
        <v>154472581</v>
      </c>
      <c r="C32" s="66">
        <f t="shared" ref="C32:K32" si="5">SUM(C28:C31)</f>
        <v>222136471</v>
      </c>
      <c r="D32" s="67">
        <f t="shared" si="5"/>
        <v>406250184</v>
      </c>
      <c r="E32" s="68">
        <f t="shared" si="5"/>
        <v>352748523</v>
      </c>
      <c r="F32" s="66">
        <f t="shared" si="5"/>
        <v>345821113</v>
      </c>
      <c r="G32" s="69">
        <f t="shared" si="5"/>
        <v>345821113</v>
      </c>
      <c r="H32" s="70">
        <f t="shared" si="5"/>
        <v>271817596</v>
      </c>
      <c r="I32" s="68">
        <f t="shared" si="5"/>
        <v>289401068</v>
      </c>
      <c r="J32" s="66">
        <f t="shared" si="5"/>
        <v>280730232</v>
      </c>
      <c r="K32" s="69">
        <f t="shared" si="5"/>
        <v>283165020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319860058</v>
      </c>
      <c r="C35" s="17">
        <v>308936706</v>
      </c>
      <c r="D35" s="21">
        <v>268211260</v>
      </c>
      <c r="E35" s="22">
        <v>312751101</v>
      </c>
      <c r="F35" s="17">
        <v>356017899</v>
      </c>
      <c r="G35" s="23">
        <v>356017899</v>
      </c>
      <c r="H35" s="19">
        <v>193191851</v>
      </c>
      <c r="I35" s="22">
        <v>568608208</v>
      </c>
      <c r="J35" s="17">
        <v>767338906</v>
      </c>
      <c r="K35" s="23">
        <v>1014639248</v>
      </c>
    </row>
    <row r="36" spans="1:11" x14ac:dyDescent="0.25">
      <c r="A36" s="20" t="s">
        <v>42</v>
      </c>
      <c r="B36" s="17">
        <v>2435878453</v>
      </c>
      <c r="C36" s="17">
        <v>2494479798</v>
      </c>
      <c r="D36" s="21">
        <v>2838443387</v>
      </c>
      <c r="E36" s="22">
        <v>2763687429</v>
      </c>
      <c r="F36" s="17">
        <v>2790817631</v>
      </c>
      <c r="G36" s="23">
        <v>2790817631</v>
      </c>
      <c r="H36" s="19">
        <v>3035495991</v>
      </c>
      <c r="I36" s="22">
        <v>2901727497</v>
      </c>
      <c r="J36" s="17">
        <v>3096384548</v>
      </c>
      <c r="K36" s="23">
        <v>3289603100</v>
      </c>
    </row>
    <row r="37" spans="1:11" x14ac:dyDescent="0.25">
      <c r="A37" s="20" t="s">
        <v>43</v>
      </c>
      <c r="B37" s="17">
        <v>183252370</v>
      </c>
      <c r="C37" s="17">
        <v>162805991</v>
      </c>
      <c r="D37" s="21">
        <v>263743061</v>
      </c>
      <c r="E37" s="22">
        <v>186922716</v>
      </c>
      <c r="F37" s="17">
        <v>96002496</v>
      </c>
      <c r="G37" s="23">
        <v>96002496</v>
      </c>
      <c r="H37" s="19">
        <v>218203726</v>
      </c>
      <c r="I37" s="22">
        <v>313429404</v>
      </c>
      <c r="J37" s="17">
        <v>375534687</v>
      </c>
      <c r="K37" s="23">
        <v>477957805</v>
      </c>
    </row>
    <row r="38" spans="1:11" x14ac:dyDescent="0.25">
      <c r="A38" s="20" t="s">
        <v>44</v>
      </c>
      <c r="B38" s="17">
        <v>-60441744</v>
      </c>
      <c r="C38" s="17">
        <v>13955645</v>
      </c>
      <c r="D38" s="21">
        <v>132278968</v>
      </c>
      <c r="E38" s="22">
        <v>13955645</v>
      </c>
      <c r="F38" s="17">
        <v>94136188</v>
      </c>
      <c r="G38" s="23">
        <v>94136188</v>
      </c>
      <c r="H38" s="19">
        <v>135501182</v>
      </c>
      <c r="I38" s="22">
        <v>138221949</v>
      </c>
      <c r="J38" s="17">
        <v>138221949</v>
      </c>
      <c r="K38" s="23">
        <v>138221949</v>
      </c>
    </row>
    <row r="39" spans="1:11" x14ac:dyDescent="0.25">
      <c r="A39" s="20" t="s">
        <v>45</v>
      </c>
      <c r="B39" s="17">
        <v>2632927877</v>
      </c>
      <c r="C39" s="17">
        <v>2626654878</v>
      </c>
      <c r="D39" s="21">
        <v>2710632623</v>
      </c>
      <c r="E39" s="22">
        <v>2875560178</v>
      </c>
      <c r="F39" s="17">
        <v>2956696857</v>
      </c>
      <c r="G39" s="23">
        <v>2956696857</v>
      </c>
      <c r="H39" s="19">
        <v>2874982932</v>
      </c>
      <c r="I39" s="22">
        <v>3018684358</v>
      </c>
      <c r="J39" s="17">
        <v>3349966822</v>
      </c>
      <c r="K39" s="23">
        <v>3688062598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370926971</v>
      </c>
      <c r="C42" s="17">
        <v>437935204</v>
      </c>
      <c r="D42" s="21">
        <v>453808264</v>
      </c>
      <c r="E42" s="22">
        <v>367375587</v>
      </c>
      <c r="F42" s="17">
        <v>213907329</v>
      </c>
      <c r="G42" s="23">
        <v>213907329</v>
      </c>
      <c r="H42" s="19">
        <v>548275771</v>
      </c>
      <c r="I42" s="22">
        <v>444679106</v>
      </c>
      <c r="J42" s="17">
        <v>474172356</v>
      </c>
      <c r="K42" s="23">
        <v>482967204</v>
      </c>
    </row>
    <row r="43" spans="1:11" x14ac:dyDescent="0.25">
      <c r="A43" s="20" t="s">
        <v>48</v>
      </c>
      <c r="B43" s="17">
        <v>-156875546</v>
      </c>
      <c r="C43" s="17">
        <v>-226722518</v>
      </c>
      <c r="D43" s="21">
        <v>-456795622</v>
      </c>
      <c r="E43" s="22">
        <v>-352748523</v>
      </c>
      <c r="F43" s="17">
        <v>-345821111</v>
      </c>
      <c r="G43" s="23">
        <v>-345821111</v>
      </c>
      <c r="H43" s="19">
        <v>-350127384</v>
      </c>
      <c r="I43" s="22">
        <v>-289401024</v>
      </c>
      <c r="J43" s="17">
        <v>-280730232</v>
      </c>
      <c r="K43" s="23">
        <v>-283165020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96120088</v>
      </c>
      <c r="E44" s="22">
        <v>0</v>
      </c>
      <c r="F44" s="17">
        <v>0</v>
      </c>
      <c r="G44" s="23">
        <v>0</v>
      </c>
      <c r="H44" s="19">
        <v>-45099389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740310393</v>
      </c>
      <c r="C45" s="66">
        <v>397432871</v>
      </c>
      <c r="D45" s="67">
        <v>495573140</v>
      </c>
      <c r="E45" s="68">
        <v>232690474</v>
      </c>
      <c r="F45" s="66">
        <v>77511795</v>
      </c>
      <c r="G45" s="69">
        <v>77511795</v>
      </c>
      <c r="H45" s="70">
        <v>436725086</v>
      </c>
      <c r="I45" s="68">
        <v>254576082</v>
      </c>
      <c r="J45" s="66">
        <v>407018206</v>
      </c>
      <c r="K45" s="69">
        <v>565820390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413377179</v>
      </c>
      <c r="C48" s="17">
        <v>218063405</v>
      </c>
      <c r="D48" s="21">
        <v>337128705</v>
      </c>
      <c r="E48" s="22">
        <v>235320638</v>
      </c>
      <c r="F48" s="17">
        <v>78289456</v>
      </c>
      <c r="G48" s="23">
        <v>78289456</v>
      </c>
      <c r="H48" s="19">
        <v>261020429</v>
      </c>
      <c r="I48" s="22">
        <v>213576082</v>
      </c>
      <c r="J48" s="17">
        <v>366018206</v>
      </c>
      <c r="K48" s="23">
        <v>565820390</v>
      </c>
    </row>
    <row r="49" spans="1:11" x14ac:dyDescent="0.25">
      <c r="A49" s="20" t="s">
        <v>53</v>
      </c>
      <c r="B49" s="17">
        <f>+B75</f>
        <v>176061285.9347209</v>
      </c>
      <c r="C49" s="17">
        <f t="shared" ref="C49:K49" si="6">+C75</f>
        <v>65512194.527789451</v>
      </c>
      <c r="D49" s="21">
        <f t="shared" si="6"/>
        <v>204801177.49395782</v>
      </c>
      <c r="E49" s="22">
        <f t="shared" si="6"/>
        <v>96552847.866906419</v>
      </c>
      <c r="F49" s="17">
        <f t="shared" si="6"/>
        <v>4368330.8441954404</v>
      </c>
      <c r="G49" s="23">
        <f t="shared" si="6"/>
        <v>4368330.8441954404</v>
      </c>
      <c r="H49" s="19">
        <f t="shared" si="6"/>
        <v>272309107.3379398</v>
      </c>
      <c r="I49" s="22">
        <f t="shared" si="6"/>
        <v>45610671.713008732</v>
      </c>
      <c r="J49" s="17">
        <f t="shared" si="6"/>
        <v>106218667.11409777</v>
      </c>
      <c r="K49" s="23">
        <f t="shared" si="6"/>
        <v>162564564.22660083</v>
      </c>
    </row>
    <row r="50" spans="1:11" x14ac:dyDescent="0.25">
      <c r="A50" s="30" t="s">
        <v>54</v>
      </c>
      <c r="B50" s="66">
        <f>+B48-B49</f>
        <v>237315893.0652791</v>
      </c>
      <c r="C50" s="66">
        <f t="shared" ref="C50:K50" si="7">+C48-C49</f>
        <v>152551210.47221056</v>
      </c>
      <c r="D50" s="67">
        <f t="shared" si="7"/>
        <v>132327527.50604218</v>
      </c>
      <c r="E50" s="68">
        <f t="shared" si="7"/>
        <v>138767790.1330936</v>
      </c>
      <c r="F50" s="66">
        <f t="shared" si="7"/>
        <v>73921125.15580456</v>
      </c>
      <c r="G50" s="69">
        <f t="shared" si="7"/>
        <v>73921125.15580456</v>
      </c>
      <c r="H50" s="70">
        <f t="shared" si="7"/>
        <v>-11288678.337939799</v>
      </c>
      <c r="I50" s="68">
        <f t="shared" si="7"/>
        <v>167965410.28699127</v>
      </c>
      <c r="J50" s="66">
        <f t="shared" si="7"/>
        <v>259799538.88590223</v>
      </c>
      <c r="K50" s="69">
        <f t="shared" si="7"/>
        <v>403255825.77339917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2474762664</v>
      </c>
      <c r="C53" s="17">
        <v>2389521730</v>
      </c>
      <c r="D53" s="21">
        <v>2667968099</v>
      </c>
      <c r="E53" s="22">
        <v>2393453666</v>
      </c>
      <c r="F53" s="17">
        <v>2431087503</v>
      </c>
      <c r="G53" s="23">
        <v>2431087503</v>
      </c>
      <c r="H53" s="19">
        <v>2732939816</v>
      </c>
      <c r="I53" s="22">
        <v>2663226417</v>
      </c>
      <c r="J53" s="17">
        <v>2610596205</v>
      </c>
      <c r="K53" s="23">
        <v>2561094345</v>
      </c>
    </row>
    <row r="54" spans="1:11" x14ac:dyDescent="0.25">
      <c r="A54" s="20" t="s">
        <v>57</v>
      </c>
      <c r="B54" s="17">
        <v>86308892</v>
      </c>
      <c r="C54" s="17">
        <v>75579957</v>
      </c>
      <c r="D54" s="21">
        <v>85935983</v>
      </c>
      <c r="E54" s="22">
        <v>83540889</v>
      </c>
      <c r="F54" s="17">
        <v>83540889</v>
      </c>
      <c r="G54" s="23">
        <v>83540889</v>
      </c>
      <c r="H54" s="19">
        <v>101834608</v>
      </c>
      <c r="I54" s="22">
        <v>74287908</v>
      </c>
      <c r="J54" s="17">
        <v>86073180</v>
      </c>
      <c r="K54" s="23">
        <v>89946468</v>
      </c>
    </row>
    <row r="55" spans="1:11" x14ac:dyDescent="0.25">
      <c r="A55" s="20" t="s">
        <v>58</v>
      </c>
      <c r="B55" s="17">
        <v>4915809</v>
      </c>
      <c r="C55" s="17">
        <v>13478788</v>
      </c>
      <c r="D55" s="21">
        <v>148049581</v>
      </c>
      <c r="E55" s="22">
        <v>50923913</v>
      </c>
      <c r="F55" s="17">
        <v>37344808</v>
      </c>
      <c r="G55" s="23">
        <v>37344808</v>
      </c>
      <c r="H55" s="19">
        <v>22537359</v>
      </c>
      <c r="I55" s="22">
        <v>34299992</v>
      </c>
      <c r="J55" s="17">
        <v>33600012</v>
      </c>
      <c r="K55" s="23">
        <v>26000004</v>
      </c>
    </row>
    <row r="56" spans="1:11" x14ac:dyDescent="0.25">
      <c r="A56" s="20" t="s">
        <v>59</v>
      </c>
      <c r="B56" s="17">
        <v>50520040</v>
      </c>
      <c r="C56" s="17">
        <v>51405306</v>
      </c>
      <c r="D56" s="21">
        <v>46315483</v>
      </c>
      <c r="E56" s="22">
        <v>76989092</v>
      </c>
      <c r="F56" s="17">
        <v>52754402</v>
      </c>
      <c r="G56" s="23">
        <v>52754402</v>
      </c>
      <c r="H56" s="19">
        <v>38834195</v>
      </c>
      <c r="I56" s="22">
        <v>72235464</v>
      </c>
      <c r="J56" s="17">
        <v>75030000</v>
      </c>
      <c r="K56" s="23">
        <v>78358560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2400</v>
      </c>
      <c r="C59" s="17">
        <v>-1915521</v>
      </c>
      <c r="D59" s="21">
        <v>940684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3416350</v>
      </c>
      <c r="C60" s="17">
        <v>4014366</v>
      </c>
      <c r="D60" s="21">
        <v>5591445</v>
      </c>
      <c r="E60" s="22">
        <v>41098358</v>
      </c>
      <c r="F60" s="17">
        <v>55455293</v>
      </c>
      <c r="G60" s="23">
        <v>55455293</v>
      </c>
      <c r="H60" s="19">
        <v>47364121</v>
      </c>
      <c r="I60" s="22">
        <v>49242288</v>
      </c>
      <c r="J60" s="17">
        <v>51507432</v>
      </c>
      <c r="K60" s="23">
        <v>53773764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0.77423686323896013</v>
      </c>
      <c r="C70" s="5">
        <f t="shared" ref="C70:K70" si="8">IF(ISERROR(C71/C72),0,(C71/C72))</f>
        <v>0.8832988103462236</v>
      </c>
      <c r="D70" s="5">
        <f t="shared" si="8"/>
        <v>0.54870201864631296</v>
      </c>
      <c r="E70" s="5">
        <f t="shared" si="8"/>
        <v>1.0347983547918214</v>
      </c>
      <c r="F70" s="5">
        <f t="shared" si="8"/>
        <v>0.76160836568822832</v>
      </c>
      <c r="G70" s="5">
        <f t="shared" si="8"/>
        <v>0.76160836568822832</v>
      </c>
      <c r="H70" s="5">
        <f t="shared" si="8"/>
        <v>0.75920050857581889</v>
      </c>
      <c r="I70" s="5">
        <f t="shared" si="8"/>
        <v>1.0435290463197082</v>
      </c>
      <c r="J70" s="5">
        <f t="shared" si="8"/>
        <v>1.0188162278272932</v>
      </c>
      <c r="K70" s="5">
        <f t="shared" si="8"/>
        <v>1.0103107616961113</v>
      </c>
    </row>
    <row r="71" spans="1:11" ht="13" hidden="1" x14ac:dyDescent="0.3">
      <c r="A71" s="1" t="s">
        <v>108</v>
      </c>
      <c r="B71" s="2">
        <f>+B83</f>
        <v>108331201</v>
      </c>
      <c r="C71" s="2">
        <f t="shared" ref="C71:K71" si="9">+C83</f>
        <v>142402552</v>
      </c>
      <c r="D71" s="2">
        <f t="shared" si="9"/>
        <v>200335084</v>
      </c>
      <c r="E71" s="2">
        <f t="shared" si="9"/>
        <v>399648057</v>
      </c>
      <c r="F71" s="2">
        <f t="shared" si="9"/>
        <v>249265227</v>
      </c>
      <c r="G71" s="2">
        <f t="shared" si="9"/>
        <v>249265227</v>
      </c>
      <c r="H71" s="2">
        <f t="shared" si="9"/>
        <v>259747890</v>
      </c>
      <c r="I71" s="2">
        <f t="shared" si="9"/>
        <v>456504120</v>
      </c>
      <c r="J71" s="2">
        <f t="shared" si="9"/>
        <v>467796672</v>
      </c>
      <c r="K71" s="2">
        <f t="shared" si="9"/>
        <v>453488040</v>
      </c>
    </row>
    <row r="72" spans="1:11" ht="13" hidden="1" x14ac:dyDescent="0.3">
      <c r="A72" s="1" t="s">
        <v>109</v>
      </c>
      <c r="B72" s="2">
        <f>+B77</f>
        <v>139919973</v>
      </c>
      <c r="C72" s="2">
        <f t="shared" ref="C72:K72" si="10">+C77</f>
        <v>161216737</v>
      </c>
      <c r="D72" s="2">
        <f t="shared" si="10"/>
        <v>365107248</v>
      </c>
      <c r="E72" s="2">
        <f t="shared" si="10"/>
        <v>386208632</v>
      </c>
      <c r="F72" s="2">
        <f t="shared" si="10"/>
        <v>327287932</v>
      </c>
      <c r="G72" s="2">
        <f t="shared" si="10"/>
        <v>327287932</v>
      </c>
      <c r="H72" s="2">
        <f t="shared" si="10"/>
        <v>342133451</v>
      </c>
      <c r="I72" s="2">
        <f t="shared" si="10"/>
        <v>437461824</v>
      </c>
      <c r="J72" s="2">
        <f t="shared" si="10"/>
        <v>459157068</v>
      </c>
      <c r="K72" s="2">
        <f t="shared" si="10"/>
        <v>448859952</v>
      </c>
    </row>
    <row r="73" spans="1:11" ht="13" hidden="1" x14ac:dyDescent="0.3">
      <c r="A73" s="1" t="s">
        <v>110</v>
      </c>
      <c r="B73" s="2">
        <f>+B74</f>
        <v>52730512.83333341</v>
      </c>
      <c r="C73" s="2">
        <f t="shared" ref="C73:K73" si="11">+(C78+C80+C81+C82)-(B78+B80+B81+B82)</f>
        <v>199544143</v>
      </c>
      <c r="D73" s="2">
        <f t="shared" si="11"/>
        <v>-231593490</v>
      </c>
      <c r="E73" s="2">
        <f t="shared" si="11"/>
        <v>218150658</v>
      </c>
      <c r="F73" s="2">
        <f>+(F78+F80+F81+F82)-(D78+D80+D81+D82)</f>
        <v>289432112</v>
      </c>
      <c r="G73" s="2">
        <f>+(G78+G80+G81+G82)-(D78+D80+D81+D82)</f>
        <v>289432112</v>
      </c>
      <c r="H73" s="2">
        <f>+(H78+H80+H81+H82)-(D78+D80+D81+D82)</f>
        <v>23091443</v>
      </c>
      <c r="I73" s="2">
        <f>+(I78+I80+I81+I82)-(E78+E80+E81+E82)</f>
        <v>141698501</v>
      </c>
      <c r="J73" s="2">
        <f t="shared" si="11"/>
        <v>27526356</v>
      </c>
      <c r="K73" s="2">
        <f t="shared" si="11"/>
        <v>28737516</v>
      </c>
    </row>
    <row r="74" spans="1:11" ht="13" hidden="1" x14ac:dyDescent="0.3">
      <c r="A74" s="1" t="s">
        <v>111</v>
      </c>
      <c r="B74" s="2">
        <f>+TREND(C74:E74)</f>
        <v>52730512.83333341</v>
      </c>
      <c r="C74" s="2">
        <f>+C73</f>
        <v>199544143</v>
      </c>
      <c r="D74" s="2">
        <f t="shared" ref="D74:K74" si="12">+D73</f>
        <v>-231593490</v>
      </c>
      <c r="E74" s="2">
        <f t="shared" si="12"/>
        <v>218150658</v>
      </c>
      <c r="F74" s="2">
        <f t="shared" si="12"/>
        <v>289432112</v>
      </c>
      <c r="G74" s="2">
        <f t="shared" si="12"/>
        <v>289432112</v>
      </c>
      <c r="H74" s="2">
        <f t="shared" si="12"/>
        <v>23091443</v>
      </c>
      <c r="I74" s="2">
        <f t="shared" si="12"/>
        <v>141698501</v>
      </c>
      <c r="J74" s="2">
        <f t="shared" si="12"/>
        <v>27526356</v>
      </c>
      <c r="K74" s="2">
        <f t="shared" si="12"/>
        <v>28737516</v>
      </c>
    </row>
    <row r="75" spans="1:11" ht="13" hidden="1" x14ac:dyDescent="0.3">
      <c r="A75" s="1" t="s">
        <v>112</v>
      </c>
      <c r="B75" s="2">
        <f>+B84-(((B80+B81+B82+B78)*B70)-B79)</f>
        <v>176061285.9347209</v>
      </c>
      <c r="C75" s="2">
        <f t="shared" ref="C75:K75" si="13">+C84-(((C80+C81+C82+C78)*C70)-C79)</f>
        <v>65512194.527789451</v>
      </c>
      <c r="D75" s="2">
        <f t="shared" si="13"/>
        <v>204801177.49395782</v>
      </c>
      <c r="E75" s="2">
        <f t="shared" si="13"/>
        <v>96552847.866906419</v>
      </c>
      <c r="F75" s="2">
        <f t="shared" si="13"/>
        <v>4368330.8441954404</v>
      </c>
      <c r="G75" s="2">
        <f t="shared" si="13"/>
        <v>4368330.8441954404</v>
      </c>
      <c r="H75" s="2">
        <f t="shared" si="13"/>
        <v>272309107.3379398</v>
      </c>
      <c r="I75" s="2">
        <f t="shared" si="13"/>
        <v>45610671.713008732</v>
      </c>
      <c r="J75" s="2">
        <f t="shared" si="13"/>
        <v>106218667.11409777</v>
      </c>
      <c r="K75" s="2">
        <f t="shared" si="13"/>
        <v>162564564.22660083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139919973</v>
      </c>
      <c r="C77" s="3">
        <v>161216737</v>
      </c>
      <c r="D77" s="3">
        <v>365107248</v>
      </c>
      <c r="E77" s="3">
        <v>386208632</v>
      </c>
      <c r="F77" s="3">
        <v>327287932</v>
      </c>
      <c r="G77" s="3">
        <v>327287932</v>
      </c>
      <c r="H77" s="3">
        <v>342133451</v>
      </c>
      <c r="I77" s="3">
        <v>437461824</v>
      </c>
      <c r="J77" s="3">
        <v>459157068</v>
      </c>
      <c r="K77" s="3">
        <v>448859952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62126612</v>
      </c>
      <c r="C79" s="3">
        <v>43170566</v>
      </c>
      <c r="D79" s="3">
        <v>134450604</v>
      </c>
      <c r="E79" s="3">
        <v>69432864</v>
      </c>
      <c r="F79" s="3">
        <v>-3534368</v>
      </c>
      <c r="G79" s="3">
        <v>-3534368</v>
      </c>
      <c r="H79" s="3">
        <v>156918246</v>
      </c>
      <c r="I79" s="3">
        <v>245420073</v>
      </c>
      <c r="J79" s="3">
        <v>343402028</v>
      </c>
      <c r="K79" s="3">
        <v>440476386</v>
      </c>
    </row>
    <row r="80" spans="1:11" ht="13" hidden="1" x14ac:dyDescent="0.3">
      <c r="A80" s="1" t="s">
        <v>71</v>
      </c>
      <c r="B80" s="3">
        <v>53256020</v>
      </c>
      <c r="C80" s="3">
        <v>19653546</v>
      </c>
      <c r="D80" s="3">
        <v>-44504629</v>
      </c>
      <c r="E80" s="3">
        <v>16518729</v>
      </c>
      <c r="F80" s="3">
        <v>33293181</v>
      </c>
      <c r="G80" s="3">
        <v>33293181</v>
      </c>
      <c r="H80" s="3">
        <v>-64992170</v>
      </c>
      <c r="I80" s="3">
        <v>109002803</v>
      </c>
      <c r="J80" s="3">
        <v>119950151</v>
      </c>
      <c r="K80" s="3">
        <v>131379191</v>
      </c>
    </row>
    <row r="81" spans="1:11" ht="13" hidden="1" x14ac:dyDescent="0.3">
      <c r="A81" s="1" t="s">
        <v>72</v>
      </c>
      <c r="B81" s="3">
        <v>-206683225</v>
      </c>
      <c r="C81" s="3">
        <v>26463392</v>
      </c>
      <c r="D81" s="3">
        <v>-140971923</v>
      </c>
      <c r="E81" s="3">
        <v>16155377</v>
      </c>
      <c r="F81" s="3">
        <v>70662379</v>
      </c>
      <c r="G81" s="3">
        <v>70662379</v>
      </c>
      <c r="H81" s="3">
        <v>-97392939</v>
      </c>
      <c r="I81" s="3">
        <v>65369804</v>
      </c>
      <c r="J81" s="3">
        <v>81948812</v>
      </c>
      <c r="K81" s="3">
        <v>99257288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108331201</v>
      </c>
      <c r="C83" s="3">
        <v>142402552</v>
      </c>
      <c r="D83" s="3">
        <v>200335084</v>
      </c>
      <c r="E83" s="3">
        <v>399648057</v>
      </c>
      <c r="F83" s="3">
        <v>249265227</v>
      </c>
      <c r="G83" s="3">
        <v>249265227</v>
      </c>
      <c r="H83" s="3">
        <v>259747890</v>
      </c>
      <c r="I83" s="3">
        <v>456504120</v>
      </c>
      <c r="J83" s="3">
        <v>467796672</v>
      </c>
      <c r="K83" s="3">
        <v>453488040</v>
      </c>
    </row>
    <row r="84" spans="1:11" ht="13" hidden="1" x14ac:dyDescent="0.3">
      <c r="A84" s="1" t="s">
        <v>75</v>
      </c>
      <c r="B84" s="3">
        <v>-4854324</v>
      </c>
      <c r="C84" s="3">
        <v>63076665</v>
      </c>
      <c r="D84" s="3">
        <v>-31420785</v>
      </c>
      <c r="E84" s="3">
        <v>60931095</v>
      </c>
      <c r="F84" s="3">
        <v>87076123</v>
      </c>
      <c r="G84" s="3">
        <v>87076123</v>
      </c>
      <c r="H84" s="3">
        <v>-7891996</v>
      </c>
      <c r="I84" s="3">
        <v>-17846521</v>
      </c>
      <c r="J84" s="3">
        <v>-31485421</v>
      </c>
      <c r="K84" s="3">
        <v>-44897305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94213108</v>
      </c>
      <c r="C6" s="17">
        <v>104342357</v>
      </c>
      <c r="D6" s="21">
        <v>71553666</v>
      </c>
      <c r="E6" s="22">
        <v>113840164</v>
      </c>
      <c r="F6" s="17">
        <v>114082164</v>
      </c>
      <c r="G6" s="23">
        <v>114082164</v>
      </c>
      <c r="H6" s="19">
        <v>113321115</v>
      </c>
      <c r="I6" s="22">
        <v>119101778</v>
      </c>
      <c r="J6" s="17">
        <v>124461359</v>
      </c>
      <c r="K6" s="23">
        <v>127572893</v>
      </c>
    </row>
    <row r="7" spans="1:11" x14ac:dyDescent="0.25">
      <c r="A7" s="20" t="s">
        <v>19</v>
      </c>
      <c r="B7" s="17">
        <v>21517320</v>
      </c>
      <c r="C7" s="17">
        <v>56996313</v>
      </c>
      <c r="D7" s="21">
        <v>81206793</v>
      </c>
      <c r="E7" s="22">
        <v>51033573</v>
      </c>
      <c r="F7" s="17">
        <v>61033573</v>
      </c>
      <c r="G7" s="23">
        <v>61033573</v>
      </c>
      <c r="H7" s="19">
        <v>57242593</v>
      </c>
      <c r="I7" s="22">
        <v>63719050</v>
      </c>
      <c r="J7" s="17">
        <v>66586407</v>
      </c>
      <c r="K7" s="23">
        <v>68251068</v>
      </c>
    </row>
    <row r="8" spans="1:11" x14ac:dyDescent="0.25">
      <c r="A8" s="20" t="s">
        <v>20</v>
      </c>
      <c r="B8" s="17">
        <v>1002742893</v>
      </c>
      <c r="C8" s="17">
        <v>1037879688</v>
      </c>
      <c r="D8" s="21">
        <v>1100028868</v>
      </c>
      <c r="E8" s="22">
        <v>1183956750</v>
      </c>
      <c r="F8" s="17">
        <v>1183956750</v>
      </c>
      <c r="G8" s="23">
        <v>1183956750</v>
      </c>
      <c r="H8" s="19">
        <v>1169254705</v>
      </c>
      <c r="I8" s="22">
        <v>1246860100</v>
      </c>
      <c r="J8" s="17">
        <v>1364765543</v>
      </c>
      <c r="K8" s="23">
        <v>1464186467</v>
      </c>
    </row>
    <row r="9" spans="1:11" x14ac:dyDescent="0.25">
      <c r="A9" s="20" t="s">
        <v>21</v>
      </c>
      <c r="B9" s="17">
        <v>17327896</v>
      </c>
      <c r="C9" s="17">
        <v>25863139</v>
      </c>
      <c r="D9" s="21">
        <v>35041140</v>
      </c>
      <c r="E9" s="22">
        <v>22835700</v>
      </c>
      <c r="F9" s="17">
        <v>94925093</v>
      </c>
      <c r="G9" s="23">
        <v>94925093</v>
      </c>
      <c r="H9" s="19">
        <v>45524912</v>
      </c>
      <c r="I9" s="22">
        <v>31189320</v>
      </c>
      <c r="J9" s="17">
        <v>32592837</v>
      </c>
      <c r="K9" s="23">
        <v>33407663</v>
      </c>
    </row>
    <row r="10" spans="1:11" x14ac:dyDescent="0.25">
      <c r="A10" s="24" t="s">
        <v>103</v>
      </c>
      <c r="B10" s="25">
        <f>SUM(B5:B9)</f>
        <v>1135801217</v>
      </c>
      <c r="C10" s="26">
        <f t="shared" ref="C10:K10" si="0">SUM(C5:C9)</f>
        <v>1225081497</v>
      </c>
      <c r="D10" s="27">
        <f t="shared" si="0"/>
        <v>1287830467</v>
      </c>
      <c r="E10" s="25">
        <f t="shared" si="0"/>
        <v>1371666187</v>
      </c>
      <c r="F10" s="26">
        <f t="shared" si="0"/>
        <v>1453997580</v>
      </c>
      <c r="G10" s="28">
        <f t="shared" si="0"/>
        <v>1453997580</v>
      </c>
      <c r="H10" s="29">
        <f t="shared" si="0"/>
        <v>1385343325</v>
      </c>
      <c r="I10" s="25">
        <f t="shared" si="0"/>
        <v>1460870248</v>
      </c>
      <c r="J10" s="26">
        <f t="shared" si="0"/>
        <v>1588406146</v>
      </c>
      <c r="K10" s="28">
        <f t="shared" si="0"/>
        <v>1693418091</v>
      </c>
    </row>
    <row r="11" spans="1:11" x14ac:dyDescent="0.25">
      <c r="A11" s="20" t="s">
        <v>22</v>
      </c>
      <c r="B11" s="17">
        <v>401062624</v>
      </c>
      <c r="C11" s="17">
        <v>385276701</v>
      </c>
      <c r="D11" s="21">
        <v>435048626</v>
      </c>
      <c r="E11" s="22">
        <v>476765322</v>
      </c>
      <c r="F11" s="17">
        <v>446632107</v>
      </c>
      <c r="G11" s="23">
        <v>446632107</v>
      </c>
      <c r="H11" s="19">
        <v>430186101</v>
      </c>
      <c r="I11" s="22">
        <v>468018928</v>
      </c>
      <c r="J11" s="17">
        <v>483464720</v>
      </c>
      <c r="K11" s="23">
        <v>511254167</v>
      </c>
    </row>
    <row r="12" spans="1:11" x14ac:dyDescent="0.25">
      <c r="A12" s="20" t="s">
        <v>23</v>
      </c>
      <c r="B12" s="17">
        <v>15631493</v>
      </c>
      <c r="C12" s="17">
        <v>17649119</v>
      </c>
      <c r="D12" s="21">
        <v>17935496</v>
      </c>
      <c r="E12" s="22">
        <v>18319544</v>
      </c>
      <c r="F12" s="17">
        <v>18319544</v>
      </c>
      <c r="G12" s="23">
        <v>18319544</v>
      </c>
      <c r="H12" s="19">
        <v>16301306</v>
      </c>
      <c r="I12" s="22">
        <v>19299639</v>
      </c>
      <c r="J12" s="17">
        <v>20293570</v>
      </c>
      <c r="K12" s="23">
        <v>21460453</v>
      </c>
    </row>
    <row r="13" spans="1:11" x14ac:dyDescent="0.25">
      <c r="A13" s="20" t="s">
        <v>24</v>
      </c>
      <c r="B13" s="17">
        <v>116366974</v>
      </c>
      <c r="C13" s="17">
        <v>129806551</v>
      </c>
      <c r="D13" s="21">
        <v>145024276</v>
      </c>
      <c r="E13" s="22">
        <v>94920919</v>
      </c>
      <c r="F13" s="17">
        <v>94770919</v>
      </c>
      <c r="G13" s="23">
        <v>94770919</v>
      </c>
      <c r="H13" s="19">
        <v>149163645</v>
      </c>
      <c r="I13" s="22">
        <v>98946800</v>
      </c>
      <c r="J13" s="17">
        <v>103286939</v>
      </c>
      <c r="K13" s="23">
        <v>107828484</v>
      </c>
    </row>
    <row r="14" spans="1:11" x14ac:dyDescent="0.25">
      <c r="A14" s="20" t="s">
        <v>25</v>
      </c>
      <c r="B14" s="17">
        <v>0</v>
      </c>
      <c r="C14" s="17">
        <v>1435076</v>
      </c>
      <c r="D14" s="21">
        <v>541833</v>
      </c>
      <c r="E14" s="22">
        <v>110460</v>
      </c>
      <c r="F14" s="17">
        <v>110460</v>
      </c>
      <c r="G14" s="23">
        <v>110460</v>
      </c>
      <c r="H14" s="19">
        <v>26459697</v>
      </c>
      <c r="I14" s="22">
        <v>115320</v>
      </c>
      <c r="J14" s="17">
        <v>120394</v>
      </c>
      <c r="K14" s="23">
        <v>125692</v>
      </c>
    </row>
    <row r="15" spans="1:11" x14ac:dyDescent="0.25">
      <c r="A15" s="20" t="s">
        <v>26</v>
      </c>
      <c r="B15" s="17">
        <v>181887508</v>
      </c>
      <c r="C15" s="17">
        <v>227243388</v>
      </c>
      <c r="D15" s="21">
        <v>249734370</v>
      </c>
      <c r="E15" s="22">
        <v>167382623</v>
      </c>
      <c r="F15" s="17">
        <v>73462834</v>
      </c>
      <c r="G15" s="23">
        <v>73462834</v>
      </c>
      <c r="H15" s="19">
        <v>208719680</v>
      </c>
      <c r="I15" s="22">
        <v>134146561</v>
      </c>
      <c r="J15" s="17">
        <v>161201693</v>
      </c>
      <c r="K15" s="23">
        <v>165196831</v>
      </c>
    </row>
    <row r="16" spans="1:11" x14ac:dyDescent="0.25">
      <c r="A16" s="20" t="s">
        <v>27</v>
      </c>
      <c r="B16" s="17">
        <v>3219346</v>
      </c>
      <c r="C16" s="17">
        <v>0</v>
      </c>
      <c r="D16" s="21">
        <v>9676745</v>
      </c>
      <c r="E16" s="22">
        <v>20900000</v>
      </c>
      <c r="F16" s="17">
        <v>20900000</v>
      </c>
      <c r="G16" s="23">
        <v>20900000</v>
      </c>
      <c r="H16" s="19">
        <v>3176182</v>
      </c>
      <c r="I16" s="22">
        <v>20000000</v>
      </c>
      <c r="J16" s="17">
        <v>30000000</v>
      </c>
      <c r="K16" s="23">
        <v>30000000</v>
      </c>
    </row>
    <row r="17" spans="1:11" x14ac:dyDescent="0.25">
      <c r="A17" s="20" t="s">
        <v>28</v>
      </c>
      <c r="B17" s="17">
        <v>430724991</v>
      </c>
      <c r="C17" s="17">
        <v>434153918</v>
      </c>
      <c r="D17" s="21">
        <v>735678014</v>
      </c>
      <c r="E17" s="22">
        <v>470909981</v>
      </c>
      <c r="F17" s="17">
        <v>694621271</v>
      </c>
      <c r="G17" s="23">
        <v>694621271</v>
      </c>
      <c r="H17" s="19">
        <v>824752988</v>
      </c>
      <c r="I17" s="22">
        <v>673343299</v>
      </c>
      <c r="J17" s="17">
        <v>755948950</v>
      </c>
      <c r="K17" s="23">
        <v>824277231</v>
      </c>
    </row>
    <row r="18" spans="1:11" x14ac:dyDescent="0.25">
      <c r="A18" s="30" t="s">
        <v>29</v>
      </c>
      <c r="B18" s="31">
        <f>SUM(B11:B17)</f>
        <v>1148892936</v>
      </c>
      <c r="C18" s="32">
        <f t="shared" ref="C18:K18" si="1">SUM(C11:C17)</f>
        <v>1195564753</v>
      </c>
      <c r="D18" s="33">
        <f t="shared" si="1"/>
        <v>1593639360</v>
      </c>
      <c r="E18" s="31">
        <f t="shared" si="1"/>
        <v>1249308849</v>
      </c>
      <c r="F18" s="32">
        <f t="shared" si="1"/>
        <v>1348817135</v>
      </c>
      <c r="G18" s="34">
        <f t="shared" si="1"/>
        <v>1348817135</v>
      </c>
      <c r="H18" s="35">
        <f t="shared" si="1"/>
        <v>1658759599</v>
      </c>
      <c r="I18" s="31">
        <f t="shared" si="1"/>
        <v>1413870547</v>
      </c>
      <c r="J18" s="32">
        <f t="shared" si="1"/>
        <v>1554316266</v>
      </c>
      <c r="K18" s="34">
        <f t="shared" si="1"/>
        <v>1660142858</v>
      </c>
    </row>
    <row r="19" spans="1:11" x14ac:dyDescent="0.25">
      <c r="A19" s="30" t="s">
        <v>30</v>
      </c>
      <c r="B19" s="36">
        <f>+B10-B18</f>
        <v>-13091719</v>
      </c>
      <c r="C19" s="37">
        <f t="shared" ref="C19:K19" si="2">+C10-C18</f>
        <v>29516744</v>
      </c>
      <c r="D19" s="38">
        <f t="shared" si="2"/>
        <v>-305808893</v>
      </c>
      <c r="E19" s="36">
        <f t="shared" si="2"/>
        <v>122357338</v>
      </c>
      <c r="F19" s="37">
        <f t="shared" si="2"/>
        <v>105180445</v>
      </c>
      <c r="G19" s="39">
        <f t="shared" si="2"/>
        <v>105180445</v>
      </c>
      <c r="H19" s="40">
        <f t="shared" si="2"/>
        <v>-273416274</v>
      </c>
      <c r="I19" s="36">
        <f t="shared" si="2"/>
        <v>46999701</v>
      </c>
      <c r="J19" s="37">
        <f t="shared" si="2"/>
        <v>34089880</v>
      </c>
      <c r="K19" s="39">
        <f t="shared" si="2"/>
        <v>33275233</v>
      </c>
    </row>
    <row r="20" spans="1:11" x14ac:dyDescent="0.25">
      <c r="A20" s="41" t="s">
        <v>31</v>
      </c>
      <c r="B20" s="42">
        <v>345116894</v>
      </c>
      <c r="C20" s="43">
        <v>241443307</v>
      </c>
      <c r="D20" s="44">
        <v>467124459</v>
      </c>
      <c r="E20" s="42">
        <v>567661250</v>
      </c>
      <c r="F20" s="43">
        <v>608164914</v>
      </c>
      <c r="G20" s="45">
        <v>608164914</v>
      </c>
      <c r="H20" s="46">
        <v>499702747</v>
      </c>
      <c r="I20" s="42">
        <v>407330900</v>
      </c>
      <c r="J20" s="43">
        <v>552295460</v>
      </c>
      <c r="K20" s="45">
        <v>541507550</v>
      </c>
    </row>
    <row r="21" spans="1:11" x14ac:dyDescent="0.25">
      <c r="A21" s="47" t="s">
        <v>32</v>
      </c>
      <c r="B21" s="48">
        <v>1598416</v>
      </c>
      <c r="C21" s="49">
        <v>2742604</v>
      </c>
      <c r="D21" s="50">
        <v>3845377</v>
      </c>
      <c r="E21" s="48">
        <v>0</v>
      </c>
      <c r="F21" s="49">
        <v>0</v>
      </c>
      <c r="G21" s="51">
        <v>0</v>
      </c>
      <c r="H21" s="52">
        <v>2048448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104</v>
      </c>
      <c r="B22" s="54">
        <f>SUM(B19:B21)</f>
        <v>333623591</v>
      </c>
      <c r="C22" s="55">
        <f t="shared" ref="C22:K22" si="3">SUM(C19:C21)</f>
        <v>273702655</v>
      </c>
      <c r="D22" s="56">
        <f t="shared" si="3"/>
        <v>165160943</v>
      </c>
      <c r="E22" s="54">
        <f t="shared" si="3"/>
        <v>690018588</v>
      </c>
      <c r="F22" s="55">
        <f t="shared" si="3"/>
        <v>713345359</v>
      </c>
      <c r="G22" s="57">
        <f t="shared" si="3"/>
        <v>713345359</v>
      </c>
      <c r="H22" s="58">
        <f t="shared" si="3"/>
        <v>228334921</v>
      </c>
      <c r="I22" s="54">
        <f t="shared" si="3"/>
        <v>454330601</v>
      </c>
      <c r="J22" s="55">
        <f t="shared" si="3"/>
        <v>586385340</v>
      </c>
      <c r="K22" s="57">
        <f t="shared" si="3"/>
        <v>574782783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333623591</v>
      </c>
      <c r="C24" s="37">
        <f t="shared" ref="C24:K24" si="4">SUM(C22:C23)</f>
        <v>273702655</v>
      </c>
      <c r="D24" s="38">
        <f t="shared" si="4"/>
        <v>165160943</v>
      </c>
      <c r="E24" s="36">
        <f t="shared" si="4"/>
        <v>690018588</v>
      </c>
      <c r="F24" s="37">
        <f t="shared" si="4"/>
        <v>713345359</v>
      </c>
      <c r="G24" s="39">
        <f t="shared" si="4"/>
        <v>713345359</v>
      </c>
      <c r="H24" s="40">
        <f t="shared" si="4"/>
        <v>228334921</v>
      </c>
      <c r="I24" s="36">
        <f t="shared" si="4"/>
        <v>454330601</v>
      </c>
      <c r="J24" s="37">
        <f t="shared" si="4"/>
        <v>586385340</v>
      </c>
      <c r="K24" s="39">
        <f t="shared" si="4"/>
        <v>574782783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351035649</v>
      </c>
      <c r="C27" s="66">
        <v>261632664</v>
      </c>
      <c r="D27" s="67">
        <v>497079170</v>
      </c>
      <c r="E27" s="68">
        <v>688963396</v>
      </c>
      <c r="F27" s="66">
        <v>712290167</v>
      </c>
      <c r="G27" s="69">
        <v>712290167</v>
      </c>
      <c r="H27" s="70">
        <v>704492308</v>
      </c>
      <c r="I27" s="68">
        <v>453099537</v>
      </c>
      <c r="J27" s="66">
        <v>584568348</v>
      </c>
      <c r="K27" s="69">
        <v>572517486</v>
      </c>
    </row>
    <row r="28" spans="1:11" x14ac:dyDescent="0.25">
      <c r="A28" s="71" t="s">
        <v>36</v>
      </c>
      <c r="B28" s="17">
        <v>306763455</v>
      </c>
      <c r="C28" s="17">
        <v>208625745</v>
      </c>
      <c r="D28" s="21">
        <v>411668249</v>
      </c>
      <c r="E28" s="22">
        <v>568161250</v>
      </c>
      <c r="F28" s="17">
        <v>608664912</v>
      </c>
      <c r="G28" s="23">
        <v>608664912</v>
      </c>
      <c r="H28" s="19">
        <v>436361333</v>
      </c>
      <c r="I28" s="22">
        <v>405580898</v>
      </c>
      <c r="J28" s="17">
        <v>534455873</v>
      </c>
      <c r="K28" s="23">
        <v>526877537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43261394</v>
      </c>
      <c r="C31" s="17">
        <v>52366117</v>
      </c>
      <c r="D31" s="21">
        <v>85410921</v>
      </c>
      <c r="E31" s="22">
        <v>120802146</v>
      </c>
      <c r="F31" s="17">
        <v>103625255</v>
      </c>
      <c r="G31" s="23">
        <v>103625255</v>
      </c>
      <c r="H31" s="19">
        <v>268130975</v>
      </c>
      <c r="I31" s="22">
        <v>47518639</v>
      </c>
      <c r="J31" s="17">
        <v>50112475</v>
      </c>
      <c r="K31" s="23">
        <v>45639949</v>
      </c>
    </row>
    <row r="32" spans="1:11" x14ac:dyDescent="0.25">
      <c r="A32" s="30" t="s">
        <v>39</v>
      </c>
      <c r="B32" s="66">
        <f>SUM(B28:B31)</f>
        <v>350024849</v>
      </c>
      <c r="C32" s="66">
        <f t="shared" ref="C32:K32" si="5">SUM(C28:C31)</f>
        <v>260991862</v>
      </c>
      <c r="D32" s="67">
        <f t="shared" si="5"/>
        <v>497079170</v>
      </c>
      <c r="E32" s="68">
        <f t="shared" si="5"/>
        <v>688963396</v>
      </c>
      <c r="F32" s="66">
        <f t="shared" si="5"/>
        <v>712290167</v>
      </c>
      <c r="G32" s="69">
        <f t="shared" si="5"/>
        <v>712290167</v>
      </c>
      <c r="H32" s="70">
        <f t="shared" si="5"/>
        <v>704492308</v>
      </c>
      <c r="I32" s="68">
        <f t="shared" si="5"/>
        <v>453099537</v>
      </c>
      <c r="J32" s="66">
        <f t="shared" si="5"/>
        <v>584568348</v>
      </c>
      <c r="K32" s="69">
        <f t="shared" si="5"/>
        <v>572517486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433171539</v>
      </c>
      <c r="C35" s="17">
        <v>1056682659</v>
      </c>
      <c r="D35" s="21">
        <v>879780243</v>
      </c>
      <c r="E35" s="22">
        <v>1020984002</v>
      </c>
      <c r="F35" s="17">
        <v>1159903790</v>
      </c>
      <c r="G35" s="23">
        <v>1159903790</v>
      </c>
      <c r="H35" s="19">
        <v>664293368</v>
      </c>
      <c r="I35" s="22">
        <v>1316168564</v>
      </c>
      <c r="J35" s="17">
        <v>1506879432</v>
      </c>
      <c r="K35" s="23">
        <v>1597988413</v>
      </c>
    </row>
    <row r="36" spans="1:11" x14ac:dyDescent="0.25">
      <c r="A36" s="20" t="s">
        <v>42</v>
      </c>
      <c r="B36" s="17">
        <v>4857396608</v>
      </c>
      <c r="C36" s="17">
        <v>4718847080</v>
      </c>
      <c r="D36" s="21">
        <v>5069284790</v>
      </c>
      <c r="E36" s="22">
        <v>4829116582</v>
      </c>
      <c r="F36" s="17">
        <v>4852443353</v>
      </c>
      <c r="G36" s="23">
        <v>4852443353</v>
      </c>
      <c r="H36" s="19">
        <v>5593618966</v>
      </c>
      <c r="I36" s="22">
        <v>5661595219</v>
      </c>
      <c r="J36" s="17">
        <v>5758816441</v>
      </c>
      <c r="K36" s="23">
        <v>5926824095</v>
      </c>
    </row>
    <row r="37" spans="1:11" x14ac:dyDescent="0.25">
      <c r="A37" s="20" t="s">
        <v>43</v>
      </c>
      <c r="B37" s="17">
        <v>644682733</v>
      </c>
      <c r="C37" s="17">
        <v>710558935</v>
      </c>
      <c r="D37" s="21">
        <v>859092219</v>
      </c>
      <c r="E37" s="22">
        <v>511308201</v>
      </c>
      <c r="F37" s="17">
        <v>553650378</v>
      </c>
      <c r="G37" s="23">
        <v>553650378</v>
      </c>
      <c r="H37" s="19">
        <v>958078812</v>
      </c>
      <c r="I37" s="22">
        <v>499363623</v>
      </c>
      <c r="J37" s="17">
        <v>415914624</v>
      </c>
      <c r="K37" s="23">
        <v>377522356</v>
      </c>
    </row>
    <row r="38" spans="1:11" x14ac:dyDescent="0.25">
      <c r="A38" s="20" t="s">
        <v>44</v>
      </c>
      <c r="B38" s="17">
        <v>61102389</v>
      </c>
      <c r="C38" s="17">
        <v>33824966</v>
      </c>
      <c r="D38" s="21">
        <v>28038799</v>
      </c>
      <c r="E38" s="22">
        <v>49155209</v>
      </c>
      <c r="F38" s="17">
        <v>49155209</v>
      </c>
      <c r="G38" s="23">
        <v>49155209</v>
      </c>
      <c r="H38" s="19">
        <v>32520157</v>
      </c>
      <c r="I38" s="22">
        <v>52278291</v>
      </c>
      <c r="J38" s="17">
        <v>54630814</v>
      </c>
      <c r="K38" s="23">
        <v>55996584</v>
      </c>
    </row>
    <row r="39" spans="1:11" x14ac:dyDescent="0.25">
      <c r="A39" s="20" t="s">
        <v>45</v>
      </c>
      <c r="B39" s="17">
        <v>4825944419</v>
      </c>
      <c r="C39" s="17">
        <v>5031145839</v>
      </c>
      <c r="D39" s="21">
        <v>5061934022</v>
      </c>
      <c r="E39" s="22">
        <v>4599618586</v>
      </c>
      <c r="F39" s="17">
        <v>4696196197</v>
      </c>
      <c r="G39" s="23">
        <v>4696196197</v>
      </c>
      <c r="H39" s="19">
        <v>5524320344</v>
      </c>
      <c r="I39" s="22">
        <v>5971791268</v>
      </c>
      <c r="J39" s="17">
        <v>6795150435</v>
      </c>
      <c r="K39" s="23">
        <v>6516510785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-1817020207</v>
      </c>
      <c r="C42" s="17">
        <v>31990788</v>
      </c>
      <c r="D42" s="21">
        <v>-717656958</v>
      </c>
      <c r="E42" s="22">
        <v>834204002</v>
      </c>
      <c r="F42" s="17">
        <v>842534438</v>
      </c>
      <c r="G42" s="23">
        <v>842534438</v>
      </c>
      <c r="H42" s="19">
        <v>453132431</v>
      </c>
      <c r="I42" s="22">
        <v>702391920</v>
      </c>
      <c r="J42" s="17">
        <v>754261385</v>
      </c>
      <c r="K42" s="23">
        <v>773117918</v>
      </c>
    </row>
    <row r="43" spans="1:11" x14ac:dyDescent="0.25">
      <c r="A43" s="20" t="s">
        <v>48</v>
      </c>
      <c r="B43" s="17">
        <v>-718593830</v>
      </c>
      <c r="C43" s="17">
        <v>-260991862</v>
      </c>
      <c r="D43" s="21">
        <v>-497015972</v>
      </c>
      <c r="E43" s="22">
        <v>-688288396</v>
      </c>
      <c r="F43" s="17">
        <v>-711615167</v>
      </c>
      <c r="G43" s="23">
        <v>-711615167</v>
      </c>
      <c r="H43" s="19">
        <v>-704360821</v>
      </c>
      <c r="I43" s="22">
        <v>-452394837</v>
      </c>
      <c r="J43" s="17">
        <v>-583831936</v>
      </c>
      <c r="K43" s="23">
        <v>-571762664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-2169567358</v>
      </c>
      <c r="C45" s="66">
        <v>169157854</v>
      </c>
      <c r="D45" s="67">
        <v>-481977043</v>
      </c>
      <c r="E45" s="68">
        <v>557485222</v>
      </c>
      <c r="F45" s="66">
        <v>625331064</v>
      </c>
      <c r="G45" s="69">
        <v>625331064</v>
      </c>
      <c r="H45" s="70">
        <v>301537758</v>
      </c>
      <c r="I45" s="68">
        <v>692031366</v>
      </c>
      <c r="J45" s="66">
        <v>861882680</v>
      </c>
      <c r="K45" s="69">
        <v>768606823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398718990</v>
      </c>
      <c r="C48" s="17">
        <v>732696363</v>
      </c>
      <c r="D48" s="21">
        <v>552692057</v>
      </c>
      <c r="E48" s="22">
        <v>580331065</v>
      </c>
      <c r="F48" s="17">
        <v>625331065</v>
      </c>
      <c r="G48" s="23">
        <v>625331065</v>
      </c>
      <c r="H48" s="19">
        <v>391481184</v>
      </c>
      <c r="I48" s="22">
        <v>623379871</v>
      </c>
      <c r="J48" s="17">
        <v>803880267</v>
      </c>
      <c r="K48" s="23">
        <v>877380045</v>
      </c>
    </row>
    <row r="49" spans="1:11" x14ac:dyDescent="0.25">
      <c r="A49" s="20" t="s">
        <v>53</v>
      </c>
      <c r="B49" s="17">
        <f>+B75</f>
        <v>641967221.69972575</v>
      </c>
      <c r="C49" s="17">
        <f t="shared" ref="C49:K49" si="6">+C75</f>
        <v>-5800544.06219697</v>
      </c>
      <c r="D49" s="21">
        <f t="shared" si="6"/>
        <v>548934426.49074829</v>
      </c>
      <c r="E49" s="22">
        <f t="shared" si="6"/>
        <v>379860621.33564103</v>
      </c>
      <c r="F49" s="17">
        <f t="shared" si="6"/>
        <v>449428912.22908944</v>
      </c>
      <c r="G49" s="23">
        <f t="shared" si="6"/>
        <v>449428912.22908944</v>
      </c>
      <c r="H49" s="19">
        <f t="shared" si="6"/>
        <v>565529955.95148587</v>
      </c>
      <c r="I49" s="22">
        <f t="shared" si="6"/>
        <v>31415795.393961489</v>
      </c>
      <c r="J49" s="17">
        <f t="shared" si="6"/>
        <v>-67808081.431878865</v>
      </c>
      <c r="K49" s="23">
        <f t="shared" si="6"/>
        <v>-18892595.152680337</v>
      </c>
    </row>
    <row r="50" spans="1:11" x14ac:dyDescent="0.25">
      <c r="A50" s="30" t="s">
        <v>54</v>
      </c>
      <c r="B50" s="66">
        <f>+B48-B49</f>
        <v>-243248231.69972575</v>
      </c>
      <c r="C50" s="66">
        <f t="shared" ref="C50:K50" si="7">+C48-C49</f>
        <v>738496907.06219697</v>
      </c>
      <c r="D50" s="67">
        <f t="shared" si="7"/>
        <v>3757630.5092517138</v>
      </c>
      <c r="E50" s="68">
        <f t="shared" si="7"/>
        <v>200470443.66435897</v>
      </c>
      <c r="F50" s="66">
        <f t="shared" si="7"/>
        <v>175902152.77091056</v>
      </c>
      <c r="G50" s="69">
        <f t="shared" si="7"/>
        <v>175902152.77091056</v>
      </c>
      <c r="H50" s="70">
        <f t="shared" si="7"/>
        <v>-174048771.95148587</v>
      </c>
      <c r="I50" s="68">
        <f t="shared" si="7"/>
        <v>591964075.60603857</v>
      </c>
      <c r="J50" s="66">
        <f t="shared" si="7"/>
        <v>871688348.43187881</v>
      </c>
      <c r="K50" s="69">
        <f t="shared" si="7"/>
        <v>896272640.1526804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3651055015</v>
      </c>
      <c r="C53" s="17">
        <v>4004899610</v>
      </c>
      <c r="D53" s="21">
        <v>4346997747</v>
      </c>
      <c r="E53" s="22">
        <v>3703088182</v>
      </c>
      <c r="F53" s="17">
        <v>3726414953</v>
      </c>
      <c r="G53" s="23">
        <v>3726414953</v>
      </c>
      <c r="H53" s="19">
        <v>4795885077</v>
      </c>
      <c r="I53" s="22">
        <v>4468005115</v>
      </c>
      <c r="J53" s="17">
        <v>4511514782</v>
      </c>
      <c r="K53" s="23">
        <v>4648339895</v>
      </c>
    </row>
    <row r="54" spans="1:11" x14ac:dyDescent="0.25">
      <c r="A54" s="20" t="s">
        <v>57</v>
      </c>
      <c r="B54" s="17">
        <v>116366974</v>
      </c>
      <c r="C54" s="17">
        <v>129806551</v>
      </c>
      <c r="D54" s="21">
        <v>144961078</v>
      </c>
      <c r="E54" s="22">
        <v>94920919</v>
      </c>
      <c r="F54" s="17">
        <v>94770919</v>
      </c>
      <c r="G54" s="23">
        <v>94770919</v>
      </c>
      <c r="H54" s="19">
        <v>149163645</v>
      </c>
      <c r="I54" s="22">
        <v>98946800</v>
      </c>
      <c r="J54" s="17">
        <v>103286939</v>
      </c>
      <c r="K54" s="23">
        <v>107828484</v>
      </c>
    </row>
    <row r="55" spans="1:11" x14ac:dyDescent="0.25">
      <c r="A55" s="20" t="s">
        <v>58</v>
      </c>
      <c r="B55" s="17">
        <v>65031406</v>
      </c>
      <c r="C55" s="17">
        <v>19887173</v>
      </c>
      <c r="D55" s="21">
        <v>59612025</v>
      </c>
      <c r="E55" s="22">
        <v>14751815</v>
      </c>
      <c r="F55" s="17">
        <v>31564530</v>
      </c>
      <c r="G55" s="23">
        <v>31564530</v>
      </c>
      <c r="H55" s="19">
        <v>74198754</v>
      </c>
      <c r="I55" s="22">
        <v>74475777</v>
      </c>
      <c r="J55" s="17">
        <v>3409000</v>
      </c>
      <c r="K55" s="23">
        <v>60722390</v>
      </c>
    </row>
    <row r="56" spans="1:11" x14ac:dyDescent="0.25">
      <c r="A56" s="20" t="s">
        <v>59</v>
      </c>
      <c r="B56" s="17">
        <v>141714294</v>
      </c>
      <c r="C56" s="17">
        <v>46120330</v>
      </c>
      <c r="D56" s="21">
        <v>53054813</v>
      </c>
      <c r="E56" s="22">
        <v>135890682</v>
      </c>
      <c r="F56" s="17">
        <v>216085784</v>
      </c>
      <c r="G56" s="23">
        <v>216085784</v>
      </c>
      <c r="H56" s="19">
        <v>68589872</v>
      </c>
      <c r="I56" s="22">
        <v>153911864</v>
      </c>
      <c r="J56" s="17">
        <v>205097148</v>
      </c>
      <c r="K56" s="23">
        <v>275726162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15490</v>
      </c>
      <c r="F62" s="86">
        <v>15490</v>
      </c>
      <c r="G62" s="87">
        <v>15490</v>
      </c>
      <c r="H62" s="88">
        <v>15490</v>
      </c>
      <c r="I62" s="85">
        <v>16004</v>
      </c>
      <c r="J62" s="86">
        <v>16543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15000</v>
      </c>
      <c r="F63" s="86">
        <v>15000</v>
      </c>
      <c r="G63" s="87">
        <v>15000</v>
      </c>
      <c r="H63" s="88">
        <v>15000</v>
      </c>
      <c r="I63" s="85">
        <v>15735</v>
      </c>
      <c r="J63" s="86">
        <v>16506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-2.9826959399638175</v>
      </c>
      <c r="C70" s="5">
        <f t="shared" ref="C70:K70" si="8">IF(ISERROR(C71/C72),0,(C71/C72))</f>
        <v>7.7671116549197299</v>
      </c>
      <c r="D70" s="5">
        <f t="shared" si="8"/>
        <v>1.7670609707259397</v>
      </c>
      <c r="E70" s="5">
        <f t="shared" si="8"/>
        <v>0.6226016888623821</v>
      </c>
      <c r="F70" s="5">
        <f t="shared" si="8"/>
        <v>0.39775049962748121</v>
      </c>
      <c r="G70" s="5">
        <f t="shared" si="8"/>
        <v>0.39775049962748121</v>
      </c>
      <c r="H70" s="5">
        <f t="shared" si="8"/>
        <v>4.6254247052972071</v>
      </c>
      <c r="I70" s="5">
        <f t="shared" si="8"/>
        <v>1.3513717958947391</v>
      </c>
      <c r="J70" s="5">
        <f t="shared" si="8"/>
        <v>1.3345763452552168</v>
      </c>
      <c r="K70" s="5">
        <f t="shared" si="8"/>
        <v>1.0262606475052598</v>
      </c>
    </row>
    <row r="71" spans="1:11" ht="13" hidden="1" x14ac:dyDescent="0.3">
      <c r="A71" s="1" t="s">
        <v>108</v>
      </c>
      <c r="B71" s="2">
        <f>+B83</f>
        <v>-283993761</v>
      </c>
      <c r="C71" s="2">
        <f t="shared" ref="C71:K71" si="9">+C83</f>
        <v>821381813</v>
      </c>
      <c r="D71" s="2">
        <f t="shared" si="9"/>
        <v>128366568</v>
      </c>
      <c r="E71" s="2">
        <f t="shared" si="9"/>
        <v>72834850</v>
      </c>
      <c r="F71" s="2">
        <f t="shared" si="9"/>
        <v>72834850</v>
      </c>
      <c r="G71" s="2">
        <f t="shared" si="9"/>
        <v>72834850</v>
      </c>
      <c r="H71" s="2">
        <f t="shared" si="9"/>
        <v>552690245</v>
      </c>
      <c r="I71" s="2">
        <f t="shared" si="9"/>
        <v>166572243</v>
      </c>
      <c r="J71" s="2">
        <f t="shared" si="9"/>
        <v>171904597</v>
      </c>
      <c r="K71" s="2">
        <f t="shared" si="9"/>
        <v>135495736</v>
      </c>
    </row>
    <row r="72" spans="1:11" ht="13" hidden="1" x14ac:dyDescent="0.3">
      <c r="A72" s="1" t="s">
        <v>109</v>
      </c>
      <c r="B72" s="2">
        <f>+B77</f>
        <v>95213782</v>
      </c>
      <c r="C72" s="2">
        <f t="shared" ref="C72:K72" si="10">+C77</f>
        <v>105751256</v>
      </c>
      <c r="D72" s="2">
        <f t="shared" si="10"/>
        <v>72644108</v>
      </c>
      <c r="E72" s="2">
        <f t="shared" si="10"/>
        <v>116984665</v>
      </c>
      <c r="F72" s="2">
        <f t="shared" si="10"/>
        <v>183116929</v>
      </c>
      <c r="G72" s="2">
        <f t="shared" si="10"/>
        <v>183116929</v>
      </c>
      <c r="H72" s="2">
        <f t="shared" si="10"/>
        <v>119489621</v>
      </c>
      <c r="I72" s="2">
        <f t="shared" si="10"/>
        <v>123261595</v>
      </c>
      <c r="J72" s="2">
        <f t="shared" si="10"/>
        <v>128808365</v>
      </c>
      <c r="K72" s="2">
        <f t="shared" si="10"/>
        <v>132028580</v>
      </c>
    </row>
    <row r="73" spans="1:11" ht="13" hidden="1" x14ac:dyDescent="0.3">
      <c r="A73" s="1" t="s">
        <v>110</v>
      </c>
      <c r="B73" s="2">
        <f>+B74</f>
        <v>-5254144.9999999963</v>
      </c>
      <c r="C73" s="2">
        <f t="shared" ref="C73:K73" si="11">+(C78+C80+C81+C82)-(B78+B80+B81+B82)</f>
        <v>13056345</v>
      </c>
      <c r="D73" s="2">
        <f t="shared" si="11"/>
        <v>-14052762</v>
      </c>
      <c r="E73" s="2">
        <f t="shared" si="11"/>
        <v>68701071</v>
      </c>
      <c r="F73" s="2">
        <f>+(F78+F80+F81+F82)-(D78+D80+D81+D82)</f>
        <v>68701071</v>
      </c>
      <c r="G73" s="2">
        <f>+(G78+G80+G81+G82)-(D78+D80+D81+D82)</f>
        <v>68701071</v>
      </c>
      <c r="H73" s="2">
        <f>+(H78+H80+H81+H82)-(D78+D80+D81+D82)</f>
        <v>-5837455</v>
      </c>
      <c r="I73" s="2">
        <f>+(I78+I80+I81+I82)-(E78+E80+E81+E82)</f>
        <v>179906431</v>
      </c>
      <c r="J73" s="2">
        <f t="shared" si="11"/>
        <v>13544616</v>
      </c>
      <c r="K73" s="2">
        <f t="shared" si="11"/>
        <v>7863401</v>
      </c>
    </row>
    <row r="74" spans="1:11" ht="13" hidden="1" x14ac:dyDescent="0.3">
      <c r="A74" s="1" t="s">
        <v>111</v>
      </c>
      <c r="B74" s="2">
        <f>+TREND(C74:E74)</f>
        <v>-5254144.9999999963</v>
      </c>
      <c r="C74" s="2">
        <f>+C73</f>
        <v>13056345</v>
      </c>
      <c r="D74" s="2">
        <f t="shared" ref="D74:K74" si="12">+D73</f>
        <v>-14052762</v>
      </c>
      <c r="E74" s="2">
        <f t="shared" si="12"/>
        <v>68701071</v>
      </c>
      <c r="F74" s="2">
        <f t="shared" si="12"/>
        <v>68701071</v>
      </c>
      <c r="G74" s="2">
        <f t="shared" si="12"/>
        <v>68701071</v>
      </c>
      <c r="H74" s="2">
        <f t="shared" si="12"/>
        <v>-5837455</v>
      </c>
      <c r="I74" s="2">
        <f t="shared" si="12"/>
        <v>179906431</v>
      </c>
      <c r="J74" s="2">
        <f t="shared" si="12"/>
        <v>13544616</v>
      </c>
      <c r="K74" s="2">
        <f t="shared" si="12"/>
        <v>7863401</v>
      </c>
    </row>
    <row r="75" spans="1:11" ht="13" hidden="1" x14ac:dyDescent="0.3">
      <c r="A75" s="1" t="s">
        <v>112</v>
      </c>
      <c r="B75" s="2">
        <f>+B84-(((B80+B81+B82+B78)*B70)-B79)</f>
        <v>641967221.69972575</v>
      </c>
      <c r="C75" s="2">
        <f t="shared" ref="C75:K75" si="13">+C84-(((C80+C81+C82+C78)*C70)-C79)</f>
        <v>-5800544.06219697</v>
      </c>
      <c r="D75" s="2">
        <f t="shared" si="13"/>
        <v>548934426.49074829</v>
      </c>
      <c r="E75" s="2">
        <f t="shared" si="13"/>
        <v>379860621.33564103</v>
      </c>
      <c r="F75" s="2">
        <f t="shared" si="13"/>
        <v>449428912.22908944</v>
      </c>
      <c r="G75" s="2">
        <f t="shared" si="13"/>
        <v>449428912.22908944</v>
      </c>
      <c r="H75" s="2">
        <f t="shared" si="13"/>
        <v>565529955.95148587</v>
      </c>
      <c r="I75" s="2">
        <f t="shared" si="13"/>
        <v>31415795.393961489</v>
      </c>
      <c r="J75" s="2">
        <f t="shared" si="13"/>
        <v>-67808081.431878865</v>
      </c>
      <c r="K75" s="2">
        <f t="shared" si="13"/>
        <v>-18892595.152680337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95213782</v>
      </c>
      <c r="C77" s="3">
        <v>105751256</v>
      </c>
      <c r="D77" s="3">
        <v>72644108</v>
      </c>
      <c r="E77" s="3">
        <v>116984665</v>
      </c>
      <c r="F77" s="3">
        <v>183116929</v>
      </c>
      <c r="G77" s="3">
        <v>183116929</v>
      </c>
      <c r="H77" s="3">
        <v>119489621</v>
      </c>
      <c r="I77" s="3">
        <v>123261595</v>
      </c>
      <c r="J77" s="3">
        <v>128808365</v>
      </c>
      <c r="K77" s="3">
        <v>132028580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529867878</v>
      </c>
      <c r="C79" s="3">
        <v>361672973</v>
      </c>
      <c r="D79" s="3">
        <v>663312879</v>
      </c>
      <c r="E79" s="3">
        <v>406099021</v>
      </c>
      <c r="F79" s="3">
        <v>388441198</v>
      </c>
      <c r="G79" s="3">
        <v>388441198</v>
      </c>
      <c r="H79" s="3">
        <v>818528565</v>
      </c>
      <c r="I79" s="3">
        <v>388440538</v>
      </c>
      <c r="J79" s="3">
        <v>300000000</v>
      </c>
      <c r="K79" s="3">
        <v>258709866</v>
      </c>
    </row>
    <row r="80" spans="1:11" ht="13" hidden="1" x14ac:dyDescent="0.3">
      <c r="A80" s="1" t="s">
        <v>71</v>
      </c>
      <c r="B80" s="3">
        <v>52983868</v>
      </c>
      <c r="C80" s="3">
        <v>66040213</v>
      </c>
      <c r="D80" s="3">
        <v>52383963</v>
      </c>
      <c r="E80" s="3">
        <v>121085034</v>
      </c>
      <c r="F80" s="3">
        <v>121085034</v>
      </c>
      <c r="G80" s="3">
        <v>121085034</v>
      </c>
      <c r="H80" s="3">
        <v>20168022</v>
      </c>
      <c r="I80" s="3">
        <v>300991465</v>
      </c>
      <c r="J80" s="3">
        <v>314536081</v>
      </c>
      <c r="K80" s="3">
        <v>322399482</v>
      </c>
    </row>
    <row r="81" spans="1:11" ht="13" hidden="1" x14ac:dyDescent="0.3">
      <c r="A81" s="1" t="s">
        <v>72</v>
      </c>
      <c r="B81" s="3">
        <v>396512</v>
      </c>
      <c r="C81" s="3">
        <v>396512</v>
      </c>
      <c r="D81" s="3">
        <v>0</v>
      </c>
      <c r="E81" s="3">
        <v>0</v>
      </c>
      <c r="F81" s="3">
        <v>0</v>
      </c>
      <c r="G81" s="3">
        <v>0</v>
      </c>
      <c r="H81" s="3">
        <v>26378486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-283993761</v>
      </c>
      <c r="C83" s="3">
        <v>821381813</v>
      </c>
      <c r="D83" s="3">
        <v>128366568</v>
      </c>
      <c r="E83" s="3">
        <v>72834850</v>
      </c>
      <c r="F83" s="3">
        <v>72834850</v>
      </c>
      <c r="G83" s="3">
        <v>72834850</v>
      </c>
      <c r="H83" s="3">
        <v>552690245</v>
      </c>
      <c r="I83" s="3">
        <v>166572243</v>
      </c>
      <c r="J83" s="3">
        <v>171904597</v>
      </c>
      <c r="K83" s="3">
        <v>135495736</v>
      </c>
    </row>
    <row r="84" spans="1:11" ht="13" hidden="1" x14ac:dyDescent="0.3">
      <c r="A84" s="1" t="s">
        <v>75</v>
      </c>
      <c r="B84" s="3">
        <v>-47118099</v>
      </c>
      <c r="C84" s="3">
        <v>148547944</v>
      </c>
      <c r="D84" s="3">
        <v>-21812796</v>
      </c>
      <c r="E84" s="3">
        <v>49149347</v>
      </c>
      <c r="F84" s="3">
        <v>109149347</v>
      </c>
      <c r="G84" s="3">
        <v>109149347</v>
      </c>
      <c r="H84" s="3">
        <v>-37701241</v>
      </c>
      <c r="I84" s="3">
        <v>49726634</v>
      </c>
      <c r="J84" s="3">
        <v>51964332</v>
      </c>
      <c r="K84" s="3">
        <v>53263440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2029987260</v>
      </c>
      <c r="C5" s="17">
        <v>2212642378</v>
      </c>
      <c r="D5" s="21">
        <v>2455368174</v>
      </c>
      <c r="E5" s="22">
        <v>2744219461</v>
      </c>
      <c r="F5" s="17">
        <v>2817003451</v>
      </c>
      <c r="G5" s="23">
        <v>2817003451</v>
      </c>
      <c r="H5" s="19">
        <v>2788963157</v>
      </c>
      <c r="I5" s="22">
        <v>2993381365</v>
      </c>
      <c r="J5" s="17">
        <v>3143513718</v>
      </c>
      <c r="K5" s="23">
        <v>3280636191</v>
      </c>
    </row>
    <row r="6" spans="1:11" x14ac:dyDescent="0.25">
      <c r="A6" s="20" t="s">
        <v>18</v>
      </c>
      <c r="B6" s="17">
        <v>5727479973</v>
      </c>
      <c r="C6" s="17">
        <v>6082709774</v>
      </c>
      <c r="D6" s="21">
        <v>6270812949</v>
      </c>
      <c r="E6" s="22">
        <v>8136372542</v>
      </c>
      <c r="F6" s="17">
        <v>8687222700</v>
      </c>
      <c r="G6" s="23">
        <v>8687222700</v>
      </c>
      <c r="H6" s="19">
        <v>7250383504</v>
      </c>
      <c r="I6" s="22">
        <v>9497441155</v>
      </c>
      <c r="J6" s="17">
        <v>10553792150</v>
      </c>
      <c r="K6" s="23">
        <v>11441233016</v>
      </c>
    </row>
    <row r="7" spans="1:11" x14ac:dyDescent="0.25">
      <c r="A7" s="20" t="s">
        <v>19</v>
      </c>
      <c r="B7" s="17">
        <v>182285436</v>
      </c>
      <c r="C7" s="17">
        <v>392536727</v>
      </c>
      <c r="D7" s="21">
        <v>552412738</v>
      </c>
      <c r="E7" s="22">
        <v>501083401</v>
      </c>
      <c r="F7" s="17">
        <v>521616418</v>
      </c>
      <c r="G7" s="23">
        <v>521616418</v>
      </c>
      <c r="H7" s="19">
        <v>551099512</v>
      </c>
      <c r="I7" s="22">
        <v>546332236</v>
      </c>
      <c r="J7" s="17">
        <v>570076742</v>
      </c>
      <c r="K7" s="23">
        <v>592865406</v>
      </c>
    </row>
    <row r="8" spans="1:11" x14ac:dyDescent="0.25">
      <c r="A8" s="20" t="s">
        <v>20</v>
      </c>
      <c r="B8" s="17">
        <v>11279138620</v>
      </c>
      <c r="C8" s="17">
        <v>12491020556</v>
      </c>
      <c r="D8" s="21">
        <v>13426799095</v>
      </c>
      <c r="E8" s="22">
        <v>14233018563</v>
      </c>
      <c r="F8" s="17">
        <v>14329374719</v>
      </c>
      <c r="G8" s="23">
        <v>14329374719</v>
      </c>
      <c r="H8" s="19">
        <v>14197209718</v>
      </c>
      <c r="I8" s="22">
        <v>14816308590</v>
      </c>
      <c r="J8" s="17">
        <v>15124967079</v>
      </c>
      <c r="K8" s="23">
        <v>15803896843</v>
      </c>
    </row>
    <row r="9" spans="1:11" x14ac:dyDescent="0.25">
      <c r="A9" s="20" t="s">
        <v>21</v>
      </c>
      <c r="B9" s="17">
        <v>2830875213</v>
      </c>
      <c r="C9" s="17">
        <v>2626976908</v>
      </c>
      <c r="D9" s="21">
        <v>2728064369</v>
      </c>
      <c r="E9" s="22">
        <v>2299544981</v>
      </c>
      <c r="F9" s="17">
        <v>2622728031</v>
      </c>
      <c r="G9" s="23">
        <v>2622728031</v>
      </c>
      <c r="H9" s="19">
        <v>3519661514</v>
      </c>
      <c r="I9" s="22">
        <v>2866429339</v>
      </c>
      <c r="J9" s="17">
        <v>2939639687</v>
      </c>
      <c r="K9" s="23">
        <v>3013202554</v>
      </c>
    </row>
    <row r="10" spans="1:11" x14ac:dyDescent="0.25">
      <c r="A10" s="24" t="s">
        <v>103</v>
      </c>
      <c r="B10" s="25">
        <f>SUM(B5:B9)</f>
        <v>22049766502</v>
      </c>
      <c r="C10" s="26">
        <f t="shared" ref="C10:K10" si="0">SUM(C5:C9)</f>
        <v>23805886343</v>
      </c>
      <c r="D10" s="27">
        <f t="shared" si="0"/>
        <v>25433457325</v>
      </c>
      <c r="E10" s="25">
        <f t="shared" si="0"/>
        <v>27914238948</v>
      </c>
      <c r="F10" s="26">
        <f t="shared" si="0"/>
        <v>28977945319</v>
      </c>
      <c r="G10" s="28">
        <f t="shared" si="0"/>
        <v>28977945319</v>
      </c>
      <c r="H10" s="29">
        <f t="shared" si="0"/>
        <v>28307317405</v>
      </c>
      <c r="I10" s="25">
        <f t="shared" si="0"/>
        <v>30719892685</v>
      </c>
      <c r="J10" s="26">
        <f t="shared" si="0"/>
        <v>32331989376</v>
      </c>
      <c r="K10" s="28">
        <f t="shared" si="0"/>
        <v>34131834010</v>
      </c>
    </row>
    <row r="11" spans="1:11" x14ac:dyDescent="0.25">
      <c r="A11" s="20" t="s">
        <v>22</v>
      </c>
      <c r="B11" s="17">
        <v>6693611247</v>
      </c>
      <c r="C11" s="17">
        <v>6957803923</v>
      </c>
      <c r="D11" s="21">
        <v>7499333253</v>
      </c>
      <c r="E11" s="22">
        <v>8392637204</v>
      </c>
      <c r="F11" s="17">
        <v>8240224826</v>
      </c>
      <c r="G11" s="23">
        <v>8240224826</v>
      </c>
      <c r="H11" s="19">
        <v>7894319046</v>
      </c>
      <c r="I11" s="22">
        <v>8725557588</v>
      </c>
      <c r="J11" s="17">
        <v>9146663720</v>
      </c>
      <c r="K11" s="23">
        <v>9592236372</v>
      </c>
    </row>
    <row r="12" spans="1:11" x14ac:dyDescent="0.25">
      <c r="A12" s="20" t="s">
        <v>23</v>
      </c>
      <c r="B12" s="17">
        <v>508917859</v>
      </c>
      <c r="C12" s="17">
        <v>532814449</v>
      </c>
      <c r="D12" s="21">
        <v>586201840</v>
      </c>
      <c r="E12" s="22">
        <v>635330406</v>
      </c>
      <c r="F12" s="17">
        <v>684179589</v>
      </c>
      <c r="G12" s="23">
        <v>684179589</v>
      </c>
      <c r="H12" s="19">
        <v>640356461</v>
      </c>
      <c r="I12" s="22">
        <v>682585715</v>
      </c>
      <c r="J12" s="17">
        <v>713726177</v>
      </c>
      <c r="K12" s="23">
        <v>743092412</v>
      </c>
    </row>
    <row r="13" spans="1:11" x14ac:dyDescent="0.25">
      <c r="A13" s="20" t="s">
        <v>24</v>
      </c>
      <c r="B13" s="17">
        <v>2889854217</v>
      </c>
      <c r="C13" s="17">
        <v>2757881651</v>
      </c>
      <c r="D13" s="21">
        <v>3577200331</v>
      </c>
      <c r="E13" s="22">
        <v>2491606517</v>
      </c>
      <c r="F13" s="17">
        <v>2498126811</v>
      </c>
      <c r="G13" s="23">
        <v>2498126811</v>
      </c>
      <c r="H13" s="19">
        <v>3237311700</v>
      </c>
      <c r="I13" s="22">
        <v>2586781437</v>
      </c>
      <c r="J13" s="17">
        <v>2720775028</v>
      </c>
      <c r="K13" s="23">
        <v>2833264528</v>
      </c>
    </row>
    <row r="14" spans="1:11" x14ac:dyDescent="0.25">
      <c r="A14" s="20" t="s">
        <v>25</v>
      </c>
      <c r="B14" s="17">
        <v>253644914</v>
      </c>
      <c r="C14" s="17">
        <v>343770254</v>
      </c>
      <c r="D14" s="21">
        <v>326164337</v>
      </c>
      <c r="E14" s="22">
        <v>221705115</v>
      </c>
      <c r="F14" s="17">
        <v>214332189</v>
      </c>
      <c r="G14" s="23">
        <v>214332189</v>
      </c>
      <c r="H14" s="19">
        <v>324797877</v>
      </c>
      <c r="I14" s="22">
        <v>218177768</v>
      </c>
      <c r="J14" s="17">
        <v>222266261</v>
      </c>
      <c r="K14" s="23">
        <v>223918359</v>
      </c>
    </row>
    <row r="15" spans="1:11" x14ac:dyDescent="0.25">
      <c r="A15" s="20" t="s">
        <v>26</v>
      </c>
      <c r="B15" s="17">
        <v>4375027292</v>
      </c>
      <c r="C15" s="17">
        <v>4326285883</v>
      </c>
      <c r="D15" s="21">
        <v>5207080087</v>
      </c>
      <c r="E15" s="22">
        <v>5635319090</v>
      </c>
      <c r="F15" s="17">
        <v>5820713103</v>
      </c>
      <c r="G15" s="23">
        <v>5820713103</v>
      </c>
      <c r="H15" s="19">
        <v>6158212093</v>
      </c>
      <c r="I15" s="22">
        <v>6453936906</v>
      </c>
      <c r="J15" s="17">
        <v>6885287763</v>
      </c>
      <c r="K15" s="23">
        <v>7310700870</v>
      </c>
    </row>
    <row r="16" spans="1:11" x14ac:dyDescent="0.25">
      <c r="A16" s="20" t="s">
        <v>27</v>
      </c>
      <c r="B16" s="17">
        <v>129016463</v>
      </c>
      <c r="C16" s="17">
        <v>148296031</v>
      </c>
      <c r="D16" s="21">
        <v>256564547</v>
      </c>
      <c r="E16" s="22">
        <v>124837831</v>
      </c>
      <c r="F16" s="17">
        <v>153918724</v>
      </c>
      <c r="G16" s="23">
        <v>153918724</v>
      </c>
      <c r="H16" s="19">
        <v>190685245</v>
      </c>
      <c r="I16" s="22">
        <v>195400799</v>
      </c>
      <c r="J16" s="17">
        <v>220879469</v>
      </c>
      <c r="K16" s="23">
        <v>227726730</v>
      </c>
    </row>
    <row r="17" spans="1:11" x14ac:dyDescent="0.25">
      <c r="A17" s="20" t="s">
        <v>28</v>
      </c>
      <c r="B17" s="17">
        <v>9130297232</v>
      </c>
      <c r="C17" s="17">
        <v>10079918605</v>
      </c>
      <c r="D17" s="21">
        <v>10926730464</v>
      </c>
      <c r="E17" s="22">
        <v>9520913992</v>
      </c>
      <c r="F17" s="17">
        <v>10589806465</v>
      </c>
      <c r="G17" s="23">
        <v>10589806465</v>
      </c>
      <c r="H17" s="19">
        <v>12786107071</v>
      </c>
      <c r="I17" s="22">
        <v>10225328525</v>
      </c>
      <c r="J17" s="17">
        <v>10367685909</v>
      </c>
      <c r="K17" s="23">
        <v>10766943002</v>
      </c>
    </row>
    <row r="18" spans="1:11" x14ac:dyDescent="0.25">
      <c r="A18" s="30" t="s">
        <v>29</v>
      </c>
      <c r="B18" s="31">
        <f>SUM(B11:B17)</f>
        <v>23980369224</v>
      </c>
      <c r="C18" s="32">
        <f t="shared" ref="C18:K18" si="1">SUM(C11:C17)</f>
        <v>25146770796</v>
      </c>
      <c r="D18" s="33">
        <f t="shared" si="1"/>
        <v>28379274859</v>
      </c>
      <c r="E18" s="31">
        <f t="shared" si="1"/>
        <v>27022350155</v>
      </c>
      <c r="F18" s="32">
        <f t="shared" si="1"/>
        <v>28201301707</v>
      </c>
      <c r="G18" s="34">
        <f t="shared" si="1"/>
        <v>28201301707</v>
      </c>
      <c r="H18" s="35">
        <f t="shared" si="1"/>
        <v>31231789493</v>
      </c>
      <c r="I18" s="31">
        <f t="shared" si="1"/>
        <v>29087768738</v>
      </c>
      <c r="J18" s="32">
        <f t="shared" si="1"/>
        <v>30277284327</v>
      </c>
      <c r="K18" s="34">
        <f t="shared" si="1"/>
        <v>31697882273</v>
      </c>
    </row>
    <row r="19" spans="1:11" x14ac:dyDescent="0.25">
      <c r="A19" s="30" t="s">
        <v>30</v>
      </c>
      <c r="B19" s="36">
        <f>+B10-B18</f>
        <v>-1930602722</v>
      </c>
      <c r="C19" s="37">
        <f t="shared" ref="C19:K19" si="2">+C10-C18</f>
        <v>-1340884453</v>
      </c>
      <c r="D19" s="38">
        <f t="shared" si="2"/>
        <v>-2945817534</v>
      </c>
      <c r="E19" s="36">
        <f t="shared" si="2"/>
        <v>891888793</v>
      </c>
      <c r="F19" s="37">
        <f t="shared" si="2"/>
        <v>776643612</v>
      </c>
      <c r="G19" s="39">
        <f t="shared" si="2"/>
        <v>776643612</v>
      </c>
      <c r="H19" s="40">
        <f t="shared" si="2"/>
        <v>-2924472088</v>
      </c>
      <c r="I19" s="36">
        <f t="shared" si="2"/>
        <v>1632123947</v>
      </c>
      <c r="J19" s="37">
        <f t="shared" si="2"/>
        <v>2054705049</v>
      </c>
      <c r="K19" s="39">
        <f t="shared" si="2"/>
        <v>2433951737</v>
      </c>
    </row>
    <row r="20" spans="1:11" x14ac:dyDescent="0.25">
      <c r="A20" s="41" t="s">
        <v>31</v>
      </c>
      <c r="B20" s="42">
        <v>4079298021</v>
      </c>
      <c r="C20" s="43">
        <v>4545912231</v>
      </c>
      <c r="D20" s="44">
        <v>5699983114</v>
      </c>
      <c r="E20" s="42">
        <v>5096458603</v>
      </c>
      <c r="F20" s="43">
        <v>5472339298</v>
      </c>
      <c r="G20" s="45">
        <v>5472339298</v>
      </c>
      <c r="H20" s="46">
        <v>5409555104</v>
      </c>
      <c r="I20" s="42">
        <v>5047803555</v>
      </c>
      <c r="J20" s="43">
        <v>5441612357</v>
      </c>
      <c r="K20" s="45">
        <v>5626151462</v>
      </c>
    </row>
    <row r="21" spans="1:11" x14ac:dyDescent="0.25">
      <c r="A21" s="47" t="s">
        <v>32</v>
      </c>
      <c r="B21" s="48">
        <v>52331720</v>
      </c>
      <c r="C21" s="49">
        <v>45721860</v>
      </c>
      <c r="D21" s="50">
        <v>162429231</v>
      </c>
      <c r="E21" s="48">
        <v>0</v>
      </c>
      <c r="F21" s="49">
        <v>22724886</v>
      </c>
      <c r="G21" s="51">
        <v>22724886</v>
      </c>
      <c r="H21" s="52">
        <v>153916761</v>
      </c>
      <c r="I21" s="48">
        <v>51955869</v>
      </c>
      <c r="J21" s="49">
        <v>5183839</v>
      </c>
      <c r="K21" s="51">
        <v>5411928</v>
      </c>
    </row>
    <row r="22" spans="1:11" x14ac:dyDescent="0.25">
      <c r="A22" s="53" t="s">
        <v>104</v>
      </c>
      <c r="B22" s="54">
        <f>SUM(B19:B21)</f>
        <v>2201027019</v>
      </c>
      <c r="C22" s="55">
        <f t="shared" ref="C22:K22" si="3">SUM(C19:C21)</f>
        <v>3250749638</v>
      </c>
      <c r="D22" s="56">
        <f t="shared" si="3"/>
        <v>2916594811</v>
      </c>
      <c r="E22" s="54">
        <f t="shared" si="3"/>
        <v>5988347396</v>
      </c>
      <c r="F22" s="55">
        <f t="shared" si="3"/>
        <v>6271707796</v>
      </c>
      <c r="G22" s="57">
        <f t="shared" si="3"/>
        <v>6271707796</v>
      </c>
      <c r="H22" s="58">
        <f t="shared" si="3"/>
        <v>2638999777</v>
      </c>
      <c r="I22" s="54">
        <f t="shared" si="3"/>
        <v>6731883371</v>
      </c>
      <c r="J22" s="55">
        <f t="shared" si="3"/>
        <v>7501501245</v>
      </c>
      <c r="K22" s="57">
        <f t="shared" si="3"/>
        <v>8065515127</v>
      </c>
    </row>
    <row r="23" spans="1:11" x14ac:dyDescent="0.25">
      <c r="A23" s="47" t="s">
        <v>105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2201027019</v>
      </c>
      <c r="C24" s="37">
        <f t="shared" ref="C24:K24" si="4">SUM(C22:C23)</f>
        <v>3250749638</v>
      </c>
      <c r="D24" s="38">
        <f t="shared" si="4"/>
        <v>2916594811</v>
      </c>
      <c r="E24" s="36">
        <f t="shared" si="4"/>
        <v>5988347396</v>
      </c>
      <c r="F24" s="37">
        <f t="shared" si="4"/>
        <v>6271707796</v>
      </c>
      <c r="G24" s="39">
        <f t="shared" si="4"/>
        <v>6271707796</v>
      </c>
      <c r="H24" s="40">
        <f t="shared" si="4"/>
        <v>2638999777</v>
      </c>
      <c r="I24" s="36">
        <f t="shared" si="4"/>
        <v>6731883371</v>
      </c>
      <c r="J24" s="37">
        <f t="shared" si="4"/>
        <v>7501501245</v>
      </c>
      <c r="K24" s="39">
        <f t="shared" si="4"/>
        <v>8065515127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106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7110860905</v>
      </c>
      <c r="C27" s="66">
        <v>7706425209</v>
      </c>
      <c r="D27" s="67">
        <v>9719001679</v>
      </c>
      <c r="E27" s="68">
        <v>6833345997</v>
      </c>
      <c r="F27" s="66">
        <v>7182756346</v>
      </c>
      <c r="G27" s="69">
        <v>7182756346</v>
      </c>
      <c r="H27" s="70">
        <v>9370196365</v>
      </c>
      <c r="I27" s="68">
        <v>6735023895</v>
      </c>
      <c r="J27" s="66">
        <v>6755681212</v>
      </c>
      <c r="K27" s="69">
        <v>6813545641</v>
      </c>
    </row>
    <row r="28" spans="1:11" x14ac:dyDescent="0.25">
      <c r="A28" s="71" t="s">
        <v>36</v>
      </c>
      <c r="B28" s="17">
        <v>3378831319</v>
      </c>
      <c r="C28" s="17">
        <v>3753429025</v>
      </c>
      <c r="D28" s="21">
        <v>4260892091</v>
      </c>
      <c r="E28" s="22">
        <v>4715546679</v>
      </c>
      <c r="F28" s="17">
        <v>5098423424</v>
      </c>
      <c r="G28" s="23">
        <v>5098423424</v>
      </c>
      <c r="H28" s="19">
        <v>3814957387</v>
      </c>
      <c r="I28" s="22">
        <v>4767261106</v>
      </c>
      <c r="J28" s="17">
        <v>5074854025</v>
      </c>
      <c r="K28" s="23">
        <v>5232688225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58247173</v>
      </c>
      <c r="C30" s="17">
        <v>7998288</v>
      </c>
      <c r="D30" s="21">
        <v>47393480</v>
      </c>
      <c r="E30" s="22">
        <v>34782608</v>
      </c>
      <c r="F30" s="17">
        <v>34782608</v>
      </c>
      <c r="G30" s="23">
        <v>34782608</v>
      </c>
      <c r="H30" s="19">
        <v>0</v>
      </c>
      <c r="I30" s="22">
        <v>0</v>
      </c>
      <c r="J30" s="17">
        <v>3</v>
      </c>
      <c r="K30" s="23">
        <v>3</v>
      </c>
    </row>
    <row r="31" spans="1:11" x14ac:dyDescent="0.25">
      <c r="A31" s="20" t="s">
        <v>38</v>
      </c>
      <c r="B31" s="17">
        <v>3171251518</v>
      </c>
      <c r="C31" s="17">
        <v>3615097985</v>
      </c>
      <c r="D31" s="21">
        <v>4522040369</v>
      </c>
      <c r="E31" s="22">
        <v>2082316710</v>
      </c>
      <c r="F31" s="17">
        <v>2048850314</v>
      </c>
      <c r="G31" s="23">
        <v>2048850314</v>
      </c>
      <c r="H31" s="19">
        <v>5558408290</v>
      </c>
      <c r="I31" s="22">
        <v>1968262789</v>
      </c>
      <c r="J31" s="17">
        <v>1680327184</v>
      </c>
      <c r="K31" s="23">
        <v>1580942469</v>
      </c>
    </row>
    <row r="32" spans="1:11" x14ac:dyDescent="0.25">
      <c r="A32" s="30" t="s">
        <v>39</v>
      </c>
      <c r="B32" s="66">
        <f>SUM(B28:B31)</f>
        <v>6608330010</v>
      </c>
      <c r="C32" s="66">
        <f t="shared" ref="C32:K32" si="5">SUM(C28:C31)</f>
        <v>7376525298</v>
      </c>
      <c r="D32" s="67">
        <f t="shared" si="5"/>
        <v>8830325940</v>
      </c>
      <c r="E32" s="68">
        <f t="shared" si="5"/>
        <v>6832645997</v>
      </c>
      <c r="F32" s="66">
        <f t="shared" si="5"/>
        <v>7182056346</v>
      </c>
      <c r="G32" s="69">
        <f t="shared" si="5"/>
        <v>7182056346</v>
      </c>
      <c r="H32" s="70">
        <f t="shared" si="5"/>
        <v>9373365677</v>
      </c>
      <c r="I32" s="68">
        <f t="shared" si="5"/>
        <v>6735523895</v>
      </c>
      <c r="J32" s="66">
        <f t="shared" si="5"/>
        <v>6755181212</v>
      </c>
      <c r="K32" s="69">
        <f t="shared" si="5"/>
        <v>6813630697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15295318466</v>
      </c>
      <c r="C35" s="17">
        <v>17291840800</v>
      </c>
      <c r="D35" s="21">
        <v>15711347462</v>
      </c>
      <c r="E35" s="22">
        <v>18824121883</v>
      </c>
      <c r="F35" s="17">
        <v>18201130968</v>
      </c>
      <c r="G35" s="23">
        <v>18201130968</v>
      </c>
      <c r="H35" s="19">
        <v>20975512752</v>
      </c>
      <c r="I35" s="22">
        <v>20310217292</v>
      </c>
      <c r="J35" s="17">
        <v>24408843798</v>
      </c>
      <c r="K35" s="23">
        <v>29206553377</v>
      </c>
    </row>
    <row r="36" spans="1:11" x14ac:dyDescent="0.25">
      <c r="A36" s="20" t="s">
        <v>42</v>
      </c>
      <c r="B36" s="17">
        <v>64680582086</v>
      </c>
      <c r="C36" s="17">
        <v>69669082619</v>
      </c>
      <c r="D36" s="21">
        <v>74217852926</v>
      </c>
      <c r="E36" s="22">
        <v>73108882232</v>
      </c>
      <c r="F36" s="17">
        <v>75353330252</v>
      </c>
      <c r="G36" s="23">
        <v>75353330252</v>
      </c>
      <c r="H36" s="19">
        <v>77021169035</v>
      </c>
      <c r="I36" s="22">
        <v>81467506240</v>
      </c>
      <c r="J36" s="17">
        <v>85034745141</v>
      </c>
      <c r="K36" s="23">
        <v>88251307044</v>
      </c>
    </row>
    <row r="37" spans="1:11" x14ac:dyDescent="0.25">
      <c r="A37" s="20" t="s">
        <v>43</v>
      </c>
      <c r="B37" s="17">
        <v>14974279984</v>
      </c>
      <c r="C37" s="17">
        <v>15354157996</v>
      </c>
      <c r="D37" s="21">
        <v>14641991616</v>
      </c>
      <c r="E37" s="22">
        <v>10380821323</v>
      </c>
      <c r="F37" s="17">
        <v>11180709329</v>
      </c>
      <c r="G37" s="23">
        <v>11180709329</v>
      </c>
      <c r="H37" s="19">
        <v>15946884415</v>
      </c>
      <c r="I37" s="22">
        <v>11907426205</v>
      </c>
      <c r="J37" s="17">
        <v>13465646013</v>
      </c>
      <c r="K37" s="23">
        <v>15497344712</v>
      </c>
    </row>
    <row r="38" spans="1:11" x14ac:dyDescent="0.25">
      <c r="A38" s="20" t="s">
        <v>44</v>
      </c>
      <c r="B38" s="17">
        <v>2763162448</v>
      </c>
      <c r="C38" s="17">
        <v>2781638407</v>
      </c>
      <c r="D38" s="21">
        <v>3208288356</v>
      </c>
      <c r="E38" s="22">
        <v>2534444732</v>
      </c>
      <c r="F38" s="17">
        <v>3068220648</v>
      </c>
      <c r="G38" s="23">
        <v>3068220648</v>
      </c>
      <c r="H38" s="19">
        <v>4968228231</v>
      </c>
      <c r="I38" s="22">
        <v>4344178490</v>
      </c>
      <c r="J38" s="17">
        <v>3971813251</v>
      </c>
      <c r="K38" s="23">
        <v>3691710730</v>
      </c>
    </row>
    <row r="39" spans="1:11" x14ac:dyDescent="0.25">
      <c r="A39" s="20" t="s">
        <v>45</v>
      </c>
      <c r="B39" s="17">
        <v>61715128608</v>
      </c>
      <c r="C39" s="17">
        <v>68502911458</v>
      </c>
      <c r="D39" s="21">
        <v>71998527857</v>
      </c>
      <c r="E39" s="22">
        <v>78084676953</v>
      </c>
      <c r="F39" s="17">
        <v>77855165633</v>
      </c>
      <c r="G39" s="23">
        <v>77855165633</v>
      </c>
      <c r="H39" s="19">
        <v>79309786861</v>
      </c>
      <c r="I39" s="22">
        <v>83874411252</v>
      </c>
      <c r="J39" s="17">
        <v>90942373104</v>
      </c>
      <c r="K39" s="23">
        <v>96598816492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12351084161</v>
      </c>
      <c r="C42" s="17">
        <v>11378249495</v>
      </c>
      <c r="D42" s="21">
        <v>16093601872</v>
      </c>
      <c r="E42" s="22">
        <v>8264204411</v>
      </c>
      <c r="F42" s="17">
        <v>9741652837</v>
      </c>
      <c r="G42" s="23">
        <v>9741652837</v>
      </c>
      <c r="H42" s="19">
        <v>13351984435</v>
      </c>
      <c r="I42" s="22">
        <v>8996101141</v>
      </c>
      <c r="J42" s="17">
        <v>8577942391</v>
      </c>
      <c r="K42" s="23">
        <v>9798347788</v>
      </c>
    </row>
    <row r="43" spans="1:11" x14ac:dyDescent="0.25">
      <c r="A43" s="20" t="s">
        <v>48</v>
      </c>
      <c r="B43" s="17">
        <v>-5063907710</v>
      </c>
      <c r="C43" s="17">
        <v>-5444585590</v>
      </c>
      <c r="D43" s="21">
        <v>-5813552336</v>
      </c>
      <c r="E43" s="22">
        <v>-6787933349</v>
      </c>
      <c r="F43" s="17">
        <v>-6803151226</v>
      </c>
      <c r="G43" s="23">
        <v>-6803151226</v>
      </c>
      <c r="H43" s="19">
        <v>-5874444195</v>
      </c>
      <c r="I43" s="22">
        <v>-6563602919</v>
      </c>
      <c r="J43" s="17">
        <v>-6537601394</v>
      </c>
      <c r="K43" s="23">
        <v>-6566495631</v>
      </c>
    </row>
    <row r="44" spans="1:11" x14ac:dyDescent="0.25">
      <c r="A44" s="20" t="s">
        <v>49</v>
      </c>
      <c r="B44" s="17">
        <v>-46757037</v>
      </c>
      <c r="C44" s="17">
        <v>-31683151</v>
      </c>
      <c r="D44" s="21">
        <v>78275129</v>
      </c>
      <c r="E44" s="22">
        <v>-39406520</v>
      </c>
      <c r="F44" s="17">
        <v>-57783464</v>
      </c>
      <c r="G44" s="23">
        <v>-57783464</v>
      </c>
      <c r="H44" s="19">
        <v>-91218324</v>
      </c>
      <c r="I44" s="22">
        <v>-55870114</v>
      </c>
      <c r="J44" s="17">
        <v>-42793981</v>
      </c>
      <c r="K44" s="23">
        <v>-53424786</v>
      </c>
    </row>
    <row r="45" spans="1:11" x14ac:dyDescent="0.25">
      <c r="A45" s="30" t="s">
        <v>50</v>
      </c>
      <c r="B45" s="66">
        <v>12077728969</v>
      </c>
      <c r="C45" s="66">
        <v>10372976743</v>
      </c>
      <c r="D45" s="67">
        <v>16089053616</v>
      </c>
      <c r="E45" s="68">
        <v>6384253362</v>
      </c>
      <c r="F45" s="66">
        <v>8274090699</v>
      </c>
      <c r="G45" s="69">
        <v>8274090699</v>
      </c>
      <c r="H45" s="70">
        <v>12988361413</v>
      </c>
      <c r="I45" s="68">
        <v>7659481760</v>
      </c>
      <c r="J45" s="66">
        <v>8592691213</v>
      </c>
      <c r="K45" s="69">
        <v>11349695821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5342286224</v>
      </c>
      <c r="C48" s="17">
        <v>5331318480</v>
      </c>
      <c r="D48" s="21">
        <v>6205336869</v>
      </c>
      <c r="E48" s="22">
        <v>6195687190</v>
      </c>
      <c r="F48" s="17">
        <v>6550784859</v>
      </c>
      <c r="G48" s="23">
        <v>6550784859</v>
      </c>
      <c r="H48" s="19">
        <v>5997871581</v>
      </c>
      <c r="I48" s="22">
        <v>6852926790</v>
      </c>
      <c r="J48" s="17">
        <v>8586114248</v>
      </c>
      <c r="K48" s="23">
        <v>10779033114</v>
      </c>
    </row>
    <row r="49" spans="1:11" x14ac:dyDescent="0.25">
      <c r="A49" s="20" t="s">
        <v>53</v>
      </c>
      <c r="B49" s="17">
        <f>+B75</f>
        <v>3405749660.8535719</v>
      </c>
      <c r="C49" s="17">
        <f t="shared" ref="C49:K49" si="6">+C75</f>
        <v>1238673931.8495789</v>
      </c>
      <c r="D49" s="21">
        <f t="shared" si="6"/>
        <v>3809045916.9593725</v>
      </c>
      <c r="E49" s="22">
        <f t="shared" si="6"/>
        <v>-1048510100.4715347</v>
      </c>
      <c r="F49" s="17">
        <f t="shared" si="6"/>
        <v>954391271.4127636</v>
      </c>
      <c r="G49" s="23">
        <f t="shared" si="6"/>
        <v>954391271.4127636</v>
      </c>
      <c r="H49" s="19">
        <f t="shared" si="6"/>
        <v>-223048724.99633598</v>
      </c>
      <c r="I49" s="22">
        <f t="shared" si="6"/>
        <v>-454749641.83622742</v>
      </c>
      <c r="J49" s="17">
        <f t="shared" si="6"/>
        <v>-847612156.4171524</v>
      </c>
      <c r="K49" s="23">
        <f t="shared" si="6"/>
        <v>-1143433213.3543053</v>
      </c>
    </row>
    <row r="50" spans="1:11" x14ac:dyDescent="0.25">
      <c r="A50" s="30" t="s">
        <v>54</v>
      </c>
      <c r="B50" s="66">
        <f>+B48-B49</f>
        <v>1936536563.1464281</v>
      </c>
      <c r="C50" s="66">
        <f t="shared" ref="C50:K50" si="7">+C48-C49</f>
        <v>4092644548.1504211</v>
      </c>
      <c r="D50" s="67">
        <f t="shared" si="7"/>
        <v>2396290952.0406275</v>
      </c>
      <c r="E50" s="68">
        <f t="shared" si="7"/>
        <v>7244197290.4715347</v>
      </c>
      <c r="F50" s="66">
        <f t="shared" si="7"/>
        <v>5596393587.5872364</v>
      </c>
      <c r="G50" s="69">
        <f t="shared" si="7"/>
        <v>5596393587.5872364</v>
      </c>
      <c r="H50" s="70">
        <f t="shared" si="7"/>
        <v>6220920305.996336</v>
      </c>
      <c r="I50" s="68">
        <f t="shared" si="7"/>
        <v>7307676431.8362274</v>
      </c>
      <c r="J50" s="66">
        <f t="shared" si="7"/>
        <v>9433726404.4171524</v>
      </c>
      <c r="K50" s="69">
        <f t="shared" si="7"/>
        <v>11922466327.354305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52539772470</v>
      </c>
      <c r="C53" s="17">
        <v>56134101420</v>
      </c>
      <c r="D53" s="21">
        <v>58985874855</v>
      </c>
      <c r="E53" s="22">
        <v>60582570504</v>
      </c>
      <c r="F53" s="17">
        <v>61698540457</v>
      </c>
      <c r="G53" s="23">
        <v>61698540457</v>
      </c>
      <c r="H53" s="19">
        <v>61621209573</v>
      </c>
      <c r="I53" s="22">
        <v>64961221413</v>
      </c>
      <c r="J53" s="17">
        <v>65548990970</v>
      </c>
      <c r="K53" s="23">
        <v>65903319680</v>
      </c>
    </row>
    <row r="54" spans="1:11" x14ac:dyDescent="0.25">
      <c r="A54" s="20" t="s">
        <v>57</v>
      </c>
      <c r="B54" s="17">
        <v>2683718326</v>
      </c>
      <c r="C54" s="17">
        <v>2642199400</v>
      </c>
      <c r="D54" s="21">
        <v>3240767265</v>
      </c>
      <c r="E54" s="22">
        <v>2449660684</v>
      </c>
      <c r="F54" s="17">
        <v>2450449897</v>
      </c>
      <c r="G54" s="23">
        <v>2450449897</v>
      </c>
      <c r="H54" s="19">
        <v>3002231590</v>
      </c>
      <c r="I54" s="22">
        <v>2532922940</v>
      </c>
      <c r="J54" s="17">
        <v>2664314423</v>
      </c>
      <c r="K54" s="23">
        <v>2774380614</v>
      </c>
    </row>
    <row r="55" spans="1:11" x14ac:dyDescent="0.25">
      <c r="A55" s="20" t="s">
        <v>58</v>
      </c>
      <c r="B55" s="17">
        <v>1058450096</v>
      </c>
      <c r="C55" s="17">
        <v>927508323</v>
      </c>
      <c r="D55" s="21">
        <v>1357431300</v>
      </c>
      <c r="E55" s="22">
        <v>1142435227</v>
      </c>
      <c r="F55" s="17">
        <v>1299432204</v>
      </c>
      <c r="G55" s="23">
        <v>1299432204</v>
      </c>
      <c r="H55" s="19">
        <v>1428762246</v>
      </c>
      <c r="I55" s="22">
        <v>1327481870</v>
      </c>
      <c r="J55" s="17">
        <v>1379146062</v>
      </c>
      <c r="K55" s="23">
        <v>1494583581</v>
      </c>
    </row>
    <row r="56" spans="1:11" x14ac:dyDescent="0.25">
      <c r="A56" s="20" t="s">
        <v>59</v>
      </c>
      <c r="B56" s="17">
        <v>1873589840</v>
      </c>
      <c r="C56" s="17">
        <v>1535290801</v>
      </c>
      <c r="D56" s="21">
        <v>1808145381</v>
      </c>
      <c r="E56" s="22">
        <v>2128857459</v>
      </c>
      <c r="F56" s="17">
        <v>2394547485</v>
      </c>
      <c r="G56" s="23">
        <v>2394547485</v>
      </c>
      <c r="H56" s="19">
        <v>1981600265</v>
      </c>
      <c r="I56" s="22">
        <v>2777654770</v>
      </c>
      <c r="J56" s="17">
        <v>2897667172</v>
      </c>
      <c r="K56" s="23">
        <v>3112652249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665744</v>
      </c>
      <c r="C59" s="17">
        <v>-30381499</v>
      </c>
      <c r="D59" s="21">
        <v>-54240240</v>
      </c>
      <c r="E59" s="22">
        <v>289345480</v>
      </c>
      <c r="F59" s="17">
        <v>227085883</v>
      </c>
      <c r="G59" s="23">
        <v>227085883</v>
      </c>
      <c r="H59" s="19">
        <v>55044277</v>
      </c>
      <c r="I59" s="22">
        <v>292447068</v>
      </c>
      <c r="J59" s="17">
        <v>317326091</v>
      </c>
      <c r="K59" s="23">
        <v>345252560</v>
      </c>
    </row>
    <row r="60" spans="1:11" x14ac:dyDescent="0.25">
      <c r="A60" s="20" t="s">
        <v>62</v>
      </c>
      <c r="B60" s="17">
        <v>156340741</v>
      </c>
      <c r="C60" s="17">
        <v>169568403</v>
      </c>
      <c r="D60" s="21">
        <v>382758714</v>
      </c>
      <c r="E60" s="22">
        <v>801687721</v>
      </c>
      <c r="F60" s="17">
        <v>829966248</v>
      </c>
      <c r="G60" s="23">
        <v>829966248</v>
      </c>
      <c r="H60" s="19">
        <v>442030236</v>
      </c>
      <c r="I60" s="22">
        <v>830309283</v>
      </c>
      <c r="J60" s="17">
        <v>874181164</v>
      </c>
      <c r="K60" s="23">
        <v>906203457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70166</v>
      </c>
      <c r="C62" s="86">
        <v>72823</v>
      </c>
      <c r="D62" s="87">
        <v>72823</v>
      </c>
      <c r="E62" s="85">
        <v>87327</v>
      </c>
      <c r="F62" s="86">
        <v>87327</v>
      </c>
      <c r="G62" s="87">
        <v>87327</v>
      </c>
      <c r="H62" s="88">
        <v>87067</v>
      </c>
      <c r="I62" s="85">
        <v>86462</v>
      </c>
      <c r="J62" s="86">
        <v>85938</v>
      </c>
      <c r="K62" s="87">
        <v>68393</v>
      </c>
    </row>
    <row r="63" spans="1:11" x14ac:dyDescent="0.25">
      <c r="A63" s="84" t="s">
        <v>65</v>
      </c>
      <c r="B63" s="85">
        <v>51274</v>
      </c>
      <c r="C63" s="86">
        <v>46591</v>
      </c>
      <c r="D63" s="87">
        <v>40687</v>
      </c>
      <c r="E63" s="85">
        <v>61539</v>
      </c>
      <c r="F63" s="86">
        <v>61539</v>
      </c>
      <c r="G63" s="87">
        <v>61539</v>
      </c>
      <c r="H63" s="88">
        <v>55021</v>
      </c>
      <c r="I63" s="85">
        <v>55736</v>
      </c>
      <c r="J63" s="86">
        <v>56517</v>
      </c>
      <c r="K63" s="87">
        <v>40048</v>
      </c>
    </row>
    <row r="64" spans="1:11" x14ac:dyDescent="0.25">
      <c r="A64" s="84" t="s">
        <v>66</v>
      </c>
      <c r="B64" s="85">
        <v>2477139</v>
      </c>
      <c r="C64" s="86">
        <v>4448249</v>
      </c>
      <c r="D64" s="87">
        <v>4442498</v>
      </c>
      <c r="E64" s="85">
        <v>4446074</v>
      </c>
      <c r="F64" s="86">
        <v>4446074</v>
      </c>
      <c r="G64" s="87">
        <v>4446074</v>
      </c>
      <c r="H64" s="88">
        <v>4440333</v>
      </c>
      <c r="I64" s="85">
        <v>4577368</v>
      </c>
      <c r="J64" s="86">
        <v>4688419</v>
      </c>
      <c r="K64" s="87">
        <v>4687545</v>
      </c>
    </row>
    <row r="65" spans="1:11" x14ac:dyDescent="0.25">
      <c r="A65" s="84" t="s">
        <v>67</v>
      </c>
      <c r="B65" s="85">
        <v>684316</v>
      </c>
      <c r="C65" s="86">
        <v>696341</v>
      </c>
      <c r="D65" s="87">
        <v>696341</v>
      </c>
      <c r="E65" s="85">
        <v>578573</v>
      </c>
      <c r="F65" s="86">
        <v>578573</v>
      </c>
      <c r="G65" s="87">
        <v>578573</v>
      </c>
      <c r="H65" s="88">
        <v>578573</v>
      </c>
      <c r="I65" s="85">
        <v>664851</v>
      </c>
      <c r="J65" s="86">
        <v>669842</v>
      </c>
      <c r="K65" s="87">
        <v>675335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107</v>
      </c>
      <c r="B70" s="5">
        <f>IF(ISERROR(B71/B72),0,(B71/B72))</f>
        <v>1.0334867222089643</v>
      </c>
      <c r="C70" s="5">
        <f t="shared" ref="C70:K70" si="8">IF(ISERROR(C71/C72),0,(C71/C72))</f>
        <v>1.1103288899928909</v>
      </c>
      <c r="D70" s="5">
        <f t="shared" si="8"/>
        <v>0.98354524663164411</v>
      </c>
      <c r="E70" s="5">
        <f t="shared" si="8"/>
        <v>0.97418201777200664</v>
      </c>
      <c r="F70" s="5">
        <f t="shared" si="8"/>
        <v>0.96327859505928326</v>
      </c>
      <c r="G70" s="5">
        <f t="shared" si="8"/>
        <v>0.96327859505928326</v>
      </c>
      <c r="H70" s="5">
        <f t="shared" si="8"/>
        <v>0.96150536474068216</v>
      </c>
      <c r="I70" s="5">
        <f t="shared" si="8"/>
        <v>0.9192079493214963</v>
      </c>
      <c r="J70" s="5">
        <f t="shared" si="8"/>
        <v>0.90617962869665014</v>
      </c>
      <c r="K70" s="5">
        <f t="shared" si="8"/>
        <v>0.90296922800718449</v>
      </c>
    </row>
    <row r="71" spans="1:11" ht="13" hidden="1" x14ac:dyDescent="0.3">
      <c r="A71" s="1" t="s">
        <v>108</v>
      </c>
      <c r="B71" s="2">
        <f>+B83</f>
        <v>9100873034</v>
      </c>
      <c r="C71" s="2">
        <f t="shared" ref="C71:K71" si="9">+C83</f>
        <v>10627061915</v>
      </c>
      <c r="D71" s="2">
        <f t="shared" si="9"/>
        <v>9499225178</v>
      </c>
      <c r="E71" s="2">
        <f t="shared" si="9"/>
        <v>11823430930</v>
      </c>
      <c r="F71" s="2">
        <f t="shared" si="9"/>
        <v>12454548266</v>
      </c>
      <c r="G71" s="2">
        <f t="shared" si="9"/>
        <v>12454548266</v>
      </c>
      <c r="H71" s="2">
        <f t="shared" si="9"/>
        <v>10609613633</v>
      </c>
      <c r="I71" s="2">
        <f t="shared" si="9"/>
        <v>12853294089</v>
      </c>
      <c r="J71" s="2">
        <f t="shared" si="9"/>
        <v>13748277144</v>
      </c>
      <c r="K71" s="2">
        <f t="shared" si="9"/>
        <v>14643815292</v>
      </c>
    </row>
    <row r="72" spans="1:11" ht="13" hidden="1" x14ac:dyDescent="0.3">
      <c r="A72" s="1" t="s">
        <v>109</v>
      </c>
      <c r="B72" s="2">
        <f>+B77</f>
        <v>8805989316</v>
      </c>
      <c r="C72" s="2">
        <f t="shared" ref="C72:K72" si="10">+C77</f>
        <v>9571093764</v>
      </c>
      <c r="D72" s="2">
        <f t="shared" si="10"/>
        <v>9658147615</v>
      </c>
      <c r="E72" s="2">
        <f t="shared" si="10"/>
        <v>12136778050</v>
      </c>
      <c r="F72" s="2">
        <f t="shared" si="10"/>
        <v>12929331483</v>
      </c>
      <c r="G72" s="2">
        <f t="shared" si="10"/>
        <v>12929331483</v>
      </c>
      <c r="H72" s="2">
        <f t="shared" si="10"/>
        <v>11034377989</v>
      </c>
      <c r="I72" s="2">
        <f t="shared" si="10"/>
        <v>13983010154</v>
      </c>
      <c r="J72" s="2">
        <f t="shared" si="10"/>
        <v>15171690809</v>
      </c>
      <c r="K72" s="2">
        <f t="shared" si="10"/>
        <v>16217402363</v>
      </c>
    </row>
    <row r="73" spans="1:11" ht="13" hidden="1" x14ac:dyDescent="0.3">
      <c r="A73" s="1" t="s">
        <v>110</v>
      </c>
      <c r="B73" s="2">
        <f>+B74</f>
        <v>-456340100.16666579</v>
      </c>
      <c r="C73" s="2">
        <f t="shared" ref="C73:K73" si="11">+(C78+C80+C81+C82)-(B78+B80+B81+B82)</f>
        <v>1115531584</v>
      </c>
      <c r="D73" s="2">
        <f t="shared" si="11"/>
        <v>-2452570425</v>
      </c>
      <c r="E73" s="2">
        <f t="shared" si="11"/>
        <v>3410557671</v>
      </c>
      <c r="F73" s="2">
        <f>+(F78+F80+F81+F82)-(D78+D80+D81+D82)</f>
        <v>2057838878</v>
      </c>
      <c r="G73" s="2">
        <f>+(G78+G80+G81+G82)-(D78+D80+D81+D82)</f>
        <v>2057838878</v>
      </c>
      <c r="H73" s="2">
        <f>+(H78+H80+H81+H82)-(D78+D80+D81+D82)</f>
        <v>4796958542</v>
      </c>
      <c r="I73" s="2">
        <f>+(I78+I80+I81+I82)-(E78+E80+E81+E82)</f>
        <v>486832027</v>
      </c>
      <c r="J73" s="2">
        <f t="shared" si="11"/>
        <v>1664018596</v>
      </c>
      <c r="K73" s="2">
        <f t="shared" si="11"/>
        <v>1879184955</v>
      </c>
    </row>
    <row r="74" spans="1:11" ht="13" hidden="1" x14ac:dyDescent="0.3">
      <c r="A74" s="1" t="s">
        <v>111</v>
      </c>
      <c r="B74" s="2">
        <f>+TREND(C74:E74)</f>
        <v>-456340100.16666579</v>
      </c>
      <c r="C74" s="2">
        <f>+C73</f>
        <v>1115531584</v>
      </c>
      <c r="D74" s="2">
        <f t="shared" ref="D74:K74" si="12">+D73</f>
        <v>-2452570425</v>
      </c>
      <c r="E74" s="2">
        <f t="shared" si="12"/>
        <v>3410557671</v>
      </c>
      <c r="F74" s="2">
        <f t="shared" si="12"/>
        <v>2057838878</v>
      </c>
      <c r="G74" s="2">
        <f t="shared" si="12"/>
        <v>2057838878</v>
      </c>
      <c r="H74" s="2">
        <f t="shared" si="12"/>
        <v>4796958542</v>
      </c>
      <c r="I74" s="2">
        <f t="shared" si="12"/>
        <v>486832027</v>
      </c>
      <c r="J74" s="2">
        <f t="shared" si="12"/>
        <v>1664018596</v>
      </c>
      <c r="K74" s="2">
        <f t="shared" si="12"/>
        <v>1879184955</v>
      </c>
    </row>
    <row r="75" spans="1:11" ht="13" hidden="1" x14ac:dyDescent="0.3">
      <c r="A75" s="1" t="s">
        <v>112</v>
      </c>
      <c r="B75" s="2">
        <f>+B84-(((B80+B81+B82+B78)*B70)-B79)</f>
        <v>3405749660.8535719</v>
      </c>
      <c r="C75" s="2">
        <f t="shared" ref="C75:K75" si="13">+C84-(((C80+C81+C82+C78)*C70)-C79)</f>
        <v>1238673931.8495789</v>
      </c>
      <c r="D75" s="2">
        <f t="shared" si="13"/>
        <v>3809045916.9593725</v>
      </c>
      <c r="E75" s="2">
        <f t="shared" si="13"/>
        <v>-1048510100.4715347</v>
      </c>
      <c r="F75" s="2">
        <f t="shared" si="13"/>
        <v>954391271.4127636</v>
      </c>
      <c r="G75" s="2">
        <f t="shared" si="13"/>
        <v>954391271.4127636</v>
      </c>
      <c r="H75" s="2">
        <f t="shared" si="13"/>
        <v>-223048724.99633598</v>
      </c>
      <c r="I75" s="2">
        <f t="shared" si="13"/>
        <v>-454749641.83622742</v>
      </c>
      <c r="J75" s="2">
        <f t="shared" si="13"/>
        <v>-847612156.4171524</v>
      </c>
      <c r="K75" s="2">
        <f t="shared" si="13"/>
        <v>-1143433213.3543053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8805989316</v>
      </c>
      <c r="C77" s="3">
        <v>9571093764</v>
      </c>
      <c r="D77" s="3">
        <v>9658147615</v>
      </c>
      <c r="E77" s="3">
        <v>12136778050</v>
      </c>
      <c r="F77" s="3">
        <v>12929331483</v>
      </c>
      <c r="G77" s="3">
        <v>12929331483</v>
      </c>
      <c r="H77" s="3">
        <v>11034377989</v>
      </c>
      <c r="I77" s="3">
        <v>13983010154</v>
      </c>
      <c r="J77" s="3">
        <v>15171690809</v>
      </c>
      <c r="K77" s="3">
        <v>16217402363</v>
      </c>
    </row>
    <row r="78" spans="1:11" ht="13" hidden="1" x14ac:dyDescent="0.3">
      <c r="A78" s="1" t="s">
        <v>69</v>
      </c>
      <c r="B78" s="3">
        <v>3860842</v>
      </c>
      <c r="C78" s="3">
        <v>17108009</v>
      </c>
      <c r="D78" s="3">
        <v>-3623159</v>
      </c>
      <c r="E78" s="3">
        <v>36654784</v>
      </c>
      <c r="F78" s="3">
        <v>21015334</v>
      </c>
      <c r="G78" s="3">
        <v>21015334</v>
      </c>
      <c r="H78" s="3">
        <v>-3168497</v>
      </c>
      <c r="I78" s="3">
        <v>75385809</v>
      </c>
      <c r="J78" s="3">
        <v>78331867</v>
      </c>
      <c r="K78" s="3">
        <v>81406027</v>
      </c>
    </row>
    <row r="79" spans="1:11" ht="13" hidden="1" x14ac:dyDescent="0.3">
      <c r="A79" s="1" t="s">
        <v>70</v>
      </c>
      <c r="B79" s="3">
        <v>9344234921</v>
      </c>
      <c r="C79" s="3">
        <v>9092104856</v>
      </c>
      <c r="D79" s="3">
        <v>10452790977</v>
      </c>
      <c r="E79" s="3">
        <v>7487584840</v>
      </c>
      <c r="F79" s="3">
        <v>8062847636</v>
      </c>
      <c r="G79" s="3">
        <v>8062847636</v>
      </c>
      <c r="H79" s="3">
        <v>11598584393</v>
      </c>
      <c r="I79" s="3">
        <v>8042456003</v>
      </c>
      <c r="J79" s="3">
        <v>9009123320</v>
      </c>
      <c r="K79" s="3">
        <v>10303187243</v>
      </c>
    </row>
    <row r="80" spans="1:11" ht="13" hidden="1" x14ac:dyDescent="0.3">
      <c r="A80" s="1" t="s">
        <v>71</v>
      </c>
      <c r="B80" s="3">
        <v>5640934448</v>
      </c>
      <c r="C80" s="3">
        <v>6180663000</v>
      </c>
      <c r="D80" s="3">
        <v>4309692948</v>
      </c>
      <c r="E80" s="3">
        <v>5924400613</v>
      </c>
      <c r="F80" s="3">
        <v>5315847679</v>
      </c>
      <c r="G80" s="3">
        <v>5315847679</v>
      </c>
      <c r="H80" s="3">
        <v>8699249072</v>
      </c>
      <c r="I80" s="3">
        <v>5346203082</v>
      </c>
      <c r="J80" s="3">
        <v>6704774515</v>
      </c>
      <c r="K80" s="3">
        <v>7904777718</v>
      </c>
    </row>
    <row r="81" spans="1:11" ht="13" hidden="1" x14ac:dyDescent="0.3">
      <c r="A81" s="1" t="s">
        <v>72</v>
      </c>
      <c r="B81" s="3">
        <v>1206275522</v>
      </c>
      <c r="C81" s="3">
        <v>1768618908</v>
      </c>
      <c r="D81" s="3">
        <v>1208454289</v>
      </c>
      <c r="E81" s="3">
        <v>2964338772</v>
      </c>
      <c r="F81" s="3">
        <v>2235841433</v>
      </c>
      <c r="G81" s="3">
        <v>2235841433</v>
      </c>
      <c r="H81" s="3">
        <v>1614683137</v>
      </c>
      <c r="I81" s="3">
        <v>4002036183</v>
      </c>
      <c r="J81" s="3">
        <v>4304447105</v>
      </c>
      <c r="K81" s="3">
        <v>4980494889</v>
      </c>
    </row>
    <row r="82" spans="1:11" ht="13" hidden="1" x14ac:dyDescent="0.3">
      <c r="A82" s="1" t="s">
        <v>73</v>
      </c>
      <c r="B82" s="3">
        <v>13659385</v>
      </c>
      <c r="C82" s="3">
        <v>13871864</v>
      </c>
      <c r="D82" s="3">
        <v>13167278</v>
      </c>
      <c r="E82" s="3">
        <v>12854858</v>
      </c>
      <c r="F82" s="3">
        <v>12825788</v>
      </c>
      <c r="G82" s="3">
        <v>12825788</v>
      </c>
      <c r="H82" s="3">
        <v>13886186</v>
      </c>
      <c r="I82" s="3">
        <v>1455980</v>
      </c>
      <c r="J82" s="3">
        <v>1546163</v>
      </c>
      <c r="K82" s="3">
        <v>1605971</v>
      </c>
    </row>
    <row r="83" spans="1:11" ht="13" hidden="1" x14ac:dyDescent="0.3">
      <c r="A83" s="1" t="s">
        <v>74</v>
      </c>
      <c r="B83" s="3">
        <v>9100873034</v>
      </c>
      <c r="C83" s="3">
        <v>10627061915</v>
      </c>
      <c r="D83" s="3">
        <v>9499225178</v>
      </c>
      <c r="E83" s="3">
        <v>11823430930</v>
      </c>
      <c r="F83" s="3">
        <v>12454548266</v>
      </c>
      <c r="G83" s="3">
        <v>12454548266</v>
      </c>
      <c r="H83" s="3">
        <v>10609613633</v>
      </c>
      <c r="I83" s="3">
        <v>12853294089</v>
      </c>
      <c r="J83" s="3">
        <v>13748277144</v>
      </c>
      <c r="K83" s="3">
        <v>14643815292</v>
      </c>
    </row>
    <row r="84" spans="1:11" ht="13" hidden="1" x14ac:dyDescent="0.3">
      <c r="A84" s="1" t="s">
        <v>75</v>
      </c>
      <c r="B84" s="3">
        <v>1156122250</v>
      </c>
      <c r="C84" s="3">
        <v>1007284281</v>
      </c>
      <c r="D84" s="3">
        <v>-1207010502</v>
      </c>
      <c r="E84" s="3">
        <v>171386532</v>
      </c>
      <c r="F84" s="3">
        <v>198522542</v>
      </c>
      <c r="G84" s="3">
        <v>198522542</v>
      </c>
      <c r="H84" s="3">
        <v>-1894426852</v>
      </c>
      <c r="I84" s="3">
        <v>166403783</v>
      </c>
      <c r="J84" s="3">
        <v>191980727</v>
      </c>
      <c r="K84" s="3">
        <v>263341482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32E39DA-D443-4F70-BFB3-E481E1B10AF8}"/>
</file>

<file path=customXml/itemProps2.xml><?xml version="1.0" encoding="utf-8"?>
<ds:datastoreItem xmlns:ds="http://schemas.openxmlformats.org/officeDocument/2006/customXml" ds:itemID="{77761AA5-D393-442A-B31C-C028045A5756}"/>
</file>

<file path=customXml/itemProps3.xml><?xml version="1.0" encoding="utf-8"?>
<ds:datastoreItem xmlns:ds="http://schemas.openxmlformats.org/officeDocument/2006/customXml" ds:itemID="{AC95C12A-9A38-4A3E-8BA2-4B2D7D6513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2025-11-12T08:43:49Z</dcterms:created>
  <dcterms:modified xsi:type="dcterms:W3CDTF">2025-11-12T08:44:56Z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